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LVARITO\Downloads\"/>
    </mc:Choice>
  </mc:AlternateContent>
  <xr:revisionPtr revIDLastSave="0" documentId="13_ncr:1_{3733A90E-DA41-4CC3-A6E0-47E2EE4D48E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sumen 2024" sheetId="9" r:id="rId1"/>
    <sheet name="Datos 2024" sheetId="11" r:id="rId2"/>
    <sheet name="Análisis 2024" sheetId="13" r:id="rId3"/>
  </sheets>
  <calcPr calcId="191029"/>
  <pivotCaches>
    <pivotCache cacheId="1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13" l="1"/>
  <c r="A24" i="13"/>
  <c r="A22" i="13"/>
  <c r="B25" i="13"/>
  <c r="B24" i="13"/>
  <c r="B23" i="13"/>
  <c r="B22" i="13"/>
  <c r="C24" i="13"/>
  <c r="C23" i="13"/>
  <c r="C22" i="13"/>
  <c r="C25" i="13"/>
  <c r="C26" i="13" l="1"/>
  <c r="D22" i="13" s="1" a="1"/>
  <c r="D22" i="13" s="1"/>
  <c r="D26" i="1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<sst xmlns="http://schemas.openxmlformats.org/spreadsheetml/2006/main" count="1951" uniqueCount="345">
  <si>
    <t>Variable eje X</t>
  </si>
  <si>
    <t>Exportador (Razón Social)</t>
  </si>
  <si>
    <t>Variable eje Y</t>
  </si>
  <si>
    <t>Valor FOB (USD)</t>
  </si>
  <si>
    <t>Reporte de Estadísticas</t>
  </si>
  <si>
    <t>Fuente de datos:: Dirección De Impuestos Y Aduana De Colombia DIAN.</t>
  </si>
  <si>
    <t>País</t>
  </si>
  <si>
    <t>Colombia</t>
  </si>
  <si>
    <t>Tipo de intercambio</t>
  </si>
  <si>
    <t>EXPORTACIÓN</t>
  </si>
  <si>
    <t>Rango:</t>
  </si>
  <si>
    <t>2024/01/01 a 2024/12/01</t>
  </si>
  <si>
    <t>Filtros</t>
  </si>
  <si>
    <t>|Código Partida: 0810400000-Arandanos rojos. mirtilos y demás frutos del género vaccinium. frescos.|País de Destino: ESTADOS UNIDOS</t>
  </si>
  <si>
    <t>Columnas</t>
  </si>
  <si>
    <t>|Cantidad(es)|Descripción de la partida arancelaria|Razón social del importador|Unidad comercial|Peso en kilos netos|Peso en kilos brutos|Valor FOB (USD)|Valor FOB (COP)|Certificado de Origen|Clase de Exportación|Regimen Exportacion|Modalidad de exportación|Valor Flete|Valor seguro|Forma de pago|Valor otros|Código de embarque|País de Destino|Continente Destino|Departamento Origen|Valor Agregado Nacional (VAN)|NIT del exportador|Razón social actual Exportador|Código Partida|Moneda de negociación|Municipio|Usuario|Modalidad de importación|Código De Usuario|Departamento De Procedencia|Lugar de salida|Sistemas Especiales|Nacionalidad del medio de transporte|Capitulo Del Arancel|Precio Unitario FOB (USD) Cantidad|Precio Unitario FOB (COP) Peso Bruto|Precio Unitario FOB (COP) Peso Neto|Precio Unitario FOB (USD) Peso Neto|Precio Unitario FOB (USD) Peso Bruto|Precio Unitario FOB (COP) Cantidad</t>
  </si>
  <si>
    <t>Se descarga un máximo de 80.000 registros.</t>
  </si>
  <si>
    <t>fila</t>
  </si>
  <si>
    <t>Año de la Declaración Definitiva</t>
  </si>
  <si>
    <t>Mes de la declaración definitiva</t>
  </si>
  <si>
    <t>Día de la Declaración Definitiva</t>
  </si>
  <si>
    <t>Capitulo Del Arancel</t>
  </si>
  <si>
    <t>Fecha de Declaración de Exportación Definitiva</t>
  </si>
  <si>
    <t>Número de la declaración definitiva</t>
  </si>
  <si>
    <t>Fecha de Declaración de Exportación Anterior</t>
  </si>
  <si>
    <t>Número de declaración de exportación anterior</t>
  </si>
  <si>
    <t>Modalidad de importación</t>
  </si>
  <si>
    <t>Exportación en Tránsito</t>
  </si>
  <si>
    <t>Usuario</t>
  </si>
  <si>
    <t>Código De Usuario</t>
  </si>
  <si>
    <t>NIT del exportador</t>
  </si>
  <si>
    <t>Razón social actual Exportador</t>
  </si>
  <si>
    <t>Municipio</t>
  </si>
  <si>
    <t>Dirección agente aduanero</t>
  </si>
  <si>
    <t>Clase de Exportación</t>
  </si>
  <si>
    <t>Razón social del importador</t>
  </si>
  <si>
    <t>Dirección del Importador</t>
  </si>
  <si>
    <t>Código Partida</t>
  </si>
  <si>
    <t>Descripción de la partida arancelaria</t>
  </si>
  <si>
    <t>Unidad comercial</t>
  </si>
  <si>
    <t>Cantidad(es)</t>
  </si>
  <si>
    <t>Peso en kilos netos</t>
  </si>
  <si>
    <t>Peso en kilos brutos</t>
  </si>
  <si>
    <t>Número de artículos</t>
  </si>
  <si>
    <t>País de Destino</t>
  </si>
  <si>
    <t>Departamento Origen</t>
  </si>
  <si>
    <t>Departamento De Procedencia</t>
  </si>
  <si>
    <t>Lugar de salida</t>
  </si>
  <si>
    <t>Fecha de Embarque</t>
  </si>
  <si>
    <t>Número de Autorización de Embarque</t>
  </si>
  <si>
    <t>Código de embarque</t>
  </si>
  <si>
    <t>Nacionalidad del medio de transporte</t>
  </si>
  <si>
    <t>Regimen Exportacion</t>
  </si>
  <si>
    <t>Modalidad de exportación</t>
  </si>
  <si>
    <t>Certificado de Origen</t>
  </si>
  <si>
    <t>Sistemas Especiales</t>
  </si>
  <si>
    <t>Moneda de negociación</t>
  </si>
  <si>
    <t>Forma de pago</t>
  </si>
  <si>
    <t>Valor FOB (USD)</t>
  </si>
  <si>
    <t>Valor FOB (COP)</t>
  </si>
  <si>
    <t>Valor Agregado Nacional (VAN)</t>
  </si>
  <si>
    <t>Valor Flete</t>
  </si>
  <si>
    <t>Valor seguro</t>
  </si>
  <si>
    <t>Valor otros</t>
  </si>
  <si>
    <t>Precio Unitario FOB (COP) Peso Neto</t>
  </si>
  <si>
    <t>Precio Unitario FOB (COP) Peso Bruto</t>
  </si>
  <si>
    <t>Precio Unitario FOB (USD) Peso Neto</t>
  </si>
  <si>
    <t>Precio Unitario FOB (USD) Peso Bruto</t>
  </si>
  <si>
    <t>Precio Unitario FOB (USD) Cantidad</t>
  </si>
  <si>
    <t>Precio Unitario FOB (COP) Cantidad</t>
  </si>
  <si>
    <t>Continente Destino</t>
  </si>
  <si>
    <t>2024</t>
  </si>
  <si>
    <t>01</t>
  </si>
  <si>
    <t>03</t>
  </si>
  <si>
    <t>Frutas; cortezas de agrios (cítricos), melones o sandías</t>
  </si>
  <si>
    <t>20240103</t>
  </si>
  <si>
    <t>6007727129216</t>
  </si>
  <si>
    <t>19000101</t>
  </si>
  <si>
    <t>OTRAS MODALIDADES</t>
  </si>
  <si>
    <t>NO</t>
  </si>
  <si>
    <t>USUARIO OPERADOR DE ZONA FRANCA</t>
  </si>
  <si>
    <t>36</t>
  </si>
  <si>
    <t>901472077</t>
  </si>
  <si>
    <t>NAU GROUP SAS</t>
  </si>
  <si>
    <t>BOGOTÁ, D.C.</t>
  </si>
  <si>
    <t>AC 26 102 20 ED BURO 26 OF 203 Y 204</t>
  </si>
  <si>
    <t>PRIVADO</t>
  </si>
  <si>
    <t>YAHVE FRESH PRODUCE CORP</t>
  </si>
  <si>
    <t>1350 LAFAYETTE AVE BRONX</t>
  </si>
  <si>
    <t>0810400000</t>
  </si>
  <si>
    <t>Arandanos rojos, mirtilos y demás frutos del género vaccinium, frescos.</t>
  </si>
  <si>
    <t>KILOGRAMO</t>
  </si>
  <si>
    <t>ESTADOS UNIDOS</t>
  </si>
  <si>
    <t>BOGOTÁ</t>
  </si>
  <si>
    <t>202312</t>
  </si>
  <si>
    <t>6027722398458</t>
  </si>
  <si>
    <t>ÚNICO</t>
  </si>
  <si>
    <t>EXPORTACIONES DEFINITIVAS</t>
  </si>
  <si>
    <t>EXPORTACIÓN DEFINITIVA DE MERCANCÍAS DE FABRICACIÓN Ó PRODUCCIÓN NACIONAL</t>
  </si>
  <si>
    <t>NINGUNO</t>
  </si>
  <si>
    <t>Dólar de los estados unidos de américa</t>
  </si>
  <si>
    <t>CON REINTEGRO</t>
  </si>
  <si>
    <t>AMÉRICA</t>
  </si>
  <si>
    <t>16</t>
  </si>
  <si>
    <t>20240116</t>
  </si>
  <si>
    <t>6007727879461</t>
  </si>
  <si>
    <t>800141506</t>
  </si>
  <si>
    <t>THE ELITE FLOWER SAS C I</t>
  </si>
  <si>
    <t>CL 24 A 59 42 TO 3 OF 701 ED CEMSA</t>
  </si>
  <si>
    <t>ELITE EXPORTS INTERNATIONAL INC Y/O ELITE BLU PRODUCE INC</t>
  </si>
  <si>
    <t>3200 NW 67TH AVENU BUILDING 2 SUITE 290 MIAMI FL 33122</t>
  </si>
  <si>
    <t>BOYACÁ</t>
  </si>
  <si>
    <t>6027713831818</t>
  </si>
  <si>
    <t>FRACCIONADO</t>
  </si>
  <si>
    <t>SI</t>
  </si>
  <si>
    <t>26</t>
  </si>
  <si>
    <t>20240126</t>
  </si>
  <si>
    <t>6007728434485</t>
  </si>
  <si>
    <t>202401</t>
  </si>
  <si>
    <t>6007728017481</t>
  </si>
  <si>
    <t>6027723280644</t>
  </si>
  <si>
    <t>ALEMANIA (UE)</t>
  </si>
  <si>
    <t>6007728478415</t>
  </si>
  <si>
    <t>6007726980197</t>
  </si>
  <si>
    <t>CR 70 C 48 A 43</t>
  </si>
  <si>
    <t>6745 NW 36TH ST MIAMI UNITED STATES</t>
  </si>
  <si>
    <t>BARRANQUILLA</t>
  </si>
  <si>
    <t>6027721935668</t>
  </si>
  <si>
    <t>PORTUGAL (UE)</t>
  </si>
  <si>
    <t>6007728477692</t>
  </si>
  <si>
    <t>6007726279728</t>
  </si>
  <si>
    <t>6027720670407</t>
  </si>
  <si>
    <t>6007728183349</t>
  </si>
  <si>
    <t>6027723288301</t>
  </si>
  <si>
    <t>6007728478218</t>
  </si>
  <si>
    <t>6007726688463</t>
  </si>
  <si>
    <t>6027721306548</t>
  </si>
  <si>
    <t>LIBERIA</t>
  </si>
  <si>
    <t>6007728434145</t>
  </si>
  <si>
    <t>6007727482665</t>
  </si>
  <si>
    <t>6027722655217</t>
  </si>
  <si>
    <t>29</t>
  </si>
  <si>
    <t>20240129</t>
  </si>
  <si>
    <t>6007728617811</t>
  </si>
  <si>
    <t>6007728617447</t>
  </si>
  <si>
    <t>CUNDINAMARCA</t>
  </si>
  <si>
    <t>CARTAGENA</t>
  </si>
  <si>
    <t>6027720863941</t>
  </si>
  <si>
    <t>DINAMARCA (UE)</t>
  </si>
  <si>
    <t>6007728587840</t>
  </si>
  <si>
    <t>6027723744549</t>
  </si>
  <si>
    <t>6007728604803</t>
  </si>
  <si>
    <t>6007727275810</t>
  </si>
  <si>
    <t>6027722183091</t>
  </si>
  <si>
    <t>02</t>
  </si>
  <si>
    <t>09</t>
  </si>
  <si>
    <t>20240209</t>
  </si>
  <si>
    <t>6007729344945</t>
  </si>
  <si>
    <t>202311</t>
  </si>
  <si>
    <t>6007724661824</t>
  </si>
  <si>
    <t>900354395</t>
  </si>
  <si>
    <t>HMVE SAS</t>
  </si>
  <si>
    <t>AJ TRUCCO INC</t>
  </si>
  <si>
    <t>344 New York City, Terminal Market, Bronx, New York, 10474</t>
  </si>
  <si>
    <t>6027720098319</t>
  </si>
  <si>
    <t>13</t>
  </si>
  <si>
    <t>20240213</t>
  </si>
  <si>
    <t>6007729537926</t>
  </si>
  <si>
    <t>28</t>
  </si>
  <si>
    <t>20240228</t>
  </si>
  <si>
    <t>6007730346413</t>
  </si>
  <si>
    <t>6007727675621</t>
  </si>
  <si>
    <t>6027722259186</t>
  </si>
  <si>
    <t>6007730346484</t>
  </si>
  <si>
    <t>6007727675639</t>
  </si>
  <si>
    <t>6027722261621</t>
  </si>
  <si>
    <t>21</t>
  </si>
  <si>
    <t>20240321</t>
  </si>
  <si>
    <t>6007731670185</t>
  </si>
  <si>
    <t>202402</t>
  </si>
  <si>
    <t>6007728817689</t>
  </si>
  <si>
    <t>3200 NW 67TH AVENU, BUILDING 2 SUITE 290, MIAMI FL 33122 MIAMI UNITED STATES</t>
  </si>
  <si>
    <t>6027723690277</t>
  </si>
  <si>
    <t>6007731679100</t>
  </si>
  <si>
    <t>6007729670113</t>
  </si>
  <si>
    <t>6027724352742</t>
  </si>
  <si>
    <t>6007731657739</t>
  </si>
  <si>
    <t>6007728004093</t>
  </si>
  <si>
    <t>6027722771420</t>
  </si>
  <si>
    <t>6007731678206</t>
  </si>
  <si>
    <t>6007729340849</t>
  </si>
  <si>
    <t>6027724158366</t>
  </si>
  <si>
    <t>6007731659506</t>
  </si>
  <si>
    <t>6007728439153</t>
  </si>
  <si>
    <t>6027723014277</t>
  </si>
  <si>
    <t>6007731660238</t>
  </si>
  <si>
    <t>6007728439192</t>
  </si>
  <si>
    <t>6027723203176</t>
  </si>
  <si>
    <t>20240326</t>
  </si>
  <si>
    <t>6007731979162</t>
  </si>
  <si>
    <t>202403</t>
  </si>
  <si>
    <t>6007731966930</t>
  </si>
  <si>
    <t>6027724681311</t>
  </si>
  <si>
    <t>04</t>
  </si>
  <si>
    <t>10</t>
  </si>
  <si>
    <t>20240410</t>
  </si>
  <si>
    <t>6007732868926</t>
  </si>
  <si>
    <t>20240426</t>
  </si>
  <si>
    <t>6007733847634</t>
  </si>
  <si>
    <t>6007731420528</t>
  </si>
  <si>
    <t>6027725698059</t>
  </si>
  <si>
    <t>05</t>
  </si>
  <si>
    <t>15</t>
  </si>
  <si>
    <t>20240515</t>
  </si>
  <si>
    <t>6007734967667</t>
  </si>
  <si>
    <t>6745 NW 36 ST SUITE 290 MIAMI FL 33166</t>
  </si>
  <si>
    <t>202404</t>
  </si>
  <si>
    <t>6027726148954</t>
  </si>
  <si>
    <t>23</t>
  </si>
  <si>
    <t>20240523</t>
  </si>
  <si>
    <t>6007735440032</t>
  </si>
  <si>
    <t>6007733015879</t>
  </si>
  <si>
    <t>6745 NW 36 ST SUITE 290 MIAMI FL 33166 MIAMI UNITED STATES</t>
  </si>
  <si>
    <t>6027727056332</t>
  </si>
  <si>
    <t>27</t>
  </si>
  <si>
    <t>20240527</t>
  </si>
  <si>
    <t>6007735483479</t>
  </si>
  <si>
    <t>202405</t>
  </si>
  <si>
    <t>6007734358926</t>
  </si>
  <si>
    <t>6027728225270</t>
  </si>
  <si>
    <t>ANTIGUA Y BARBUDA</t>
  </si>
  <si>
    <t>20241010</t>
  </si>
  <si>
    <t>6007743399697</t>
  </si>
  <si>
    <t>202409</t>
  </si>
  <si>
    <t>6007742600430</t>
  </si>
  <si>
    <t>DG 25 G 95 A 85 TO 3 P 3</t>
  </si>
  <si>
    <t>6027733603307</t>
  </si>
  <si>
    <t>SINGAPUR</t>
  </si>
  <si>
    <t>6007743399744</t>
  </si>
  <si>
    <t>202410</t>
  </si>
  <si>
    <t>6007743228157</t>
  </si>
  <si>
    <t>ELITE EXPORTS INTERNATIONAL Y/O ELITE BLU PRODUCE INC</t>
  </si>
  <si>
    <t>6027733603916</t>
  </si>
  <si>
    <t>6007743399855</t>
  </si>
  <si>
    <t>6007743399619</t>
  </si>
  <si>
    <t>6027733601088</t>
  </si>
  <si>
    <t>11</t>
  </si>
  <si>
    <t>20241123</t>
  </si>
  <si>
    <t>6007745978583</t>
  </si>
  <si>
    <t>20241129</t>
  </si>
  <si>
    <t>6007746354126</t>
  </si>
  <si>
    <t>6007744393980</t>
  </si>
  <si>
    <t>ELITE EXPORTS INTERNATIONAL INC / ELITE BLU PRODUCE INC</t>
  </si>
  <si>
    <t>6027737598406</t>
  </si>
  <si>
    <t>6007746352739</t>
  </si>
  <si>
    <t>6007743910195</t>
  </si>
  <si>
    <t>6027735999629</t>
  </si>
  <si>
    <t>6007746353142</t>
  </si>
  <si>
    <t>6007743838941</t>
  </si>
  <si>
    <t>6027736941533</t>
  </si>
  <si>
    <t>PANAMÁ</t>
  </si>
  <si>
    <t>6007746357439</t>
  </si>
  <si>
    <t>202411</t>
  </si>
  <si>
    <t>6007746357263</t>
  </si>
  <si>
    <t>6027738150117</t>
  </si>
  <si>
    <t>12</t>
  </si>
  <si>
    <t>20241211</t>
  </si>
  <si>
    <t>6007747070273</t>
  </si>
  <si>
    <t>202412</t>
  </si>
  <si>
    <t>6007746563941</t>
  </si>
  <si>
    <t>6027739272192</t>
  </si>
  <si>
    <t>6007747071153</t>
  </si>
  <si>
    <t>6007746563959</t>
  </si>
  <si>
    <t>6027739272651</t>
  </si>
  <si>
    <t>6007747065452</t>
  </si>
  <si>
    <t>6007746895964</t>
  </si>
  <si>
    <t>6027739685415</t>
  </si>
  <si>
    <t>20241212</t>
  </si>
  <si>
    <t>6007747123531</t>
  </si>
  <si>
    <t>6007747064107</t>
  </si>
  <si>
    <t>6027738449382</t>
  </si>
  <si>
    <t>6007747105118</t>
  </si>
  <si>
    <t>6007747104736</t>
  </si>
  <si>
    <t>6027738449225</t>
  </si>
  <si>
    <t>19</t>
  </si>
  <si>
    <t>20241219</t>
  </si>
  <si>
    <t>6007747610985</t>
  </si>
  <si>
    <t>6007743484583</t>
  </si>
  <si>
    <t>901835085</t>
  </si>
  <si>
    <t>BERRY LIFE SAS</t>
  </si>
  <si>
    <t>DRISCOLLS INC.</t>
  </si>
  <si>
    <t>345 WESTRIDGE DRIVE, P.O BOX 50045</t>
  </si>
  <si>
    <t>6027735999295</t>
  </si>
  <si>
    <t>6007747610344</t>
  </si>
  <si>
    <t>6007742623473</t>
  </si>
  <si>
    <t>345 WESTRIDGE DRIVE, WATSONVILLE CA 95076</t>
  </si>
  <si>
    <t>6027733602601</t>
  </si>
  <si>
    <t>20</t>
  </si>
  <si>
    <t>20241220</t>
  </si>
  <si>
    <t>6007747636446</t>
  </si>
  <si>
    <t>6007747067323</t>
  </si>
  <si>
    <t>6027738449945</t>
  </si>
  <si>
    <t>6007747637594</t>
  </si>
  <si>
    <t>6007747067751</t>
  </si>
  <si>
    <t>6027739098020</t>
  </si>
  <si>
    <t>20241223</t>
  </si>
  <si>
    <t>6007747826913</t>
  </si>
  <si>
    <t>6007747826730</t>
  </si>
  <si>
    <t>6027740010504</t>
  </si>
  <si>
    <t>20241226</t>
  </si>
  <si>
    <t>6007747953431</t>
  </si>
  <si>
    <t>6007747951736</t>
  </si>
  <si>
    <t>6027740382629</t>
  </si>
  <si>
    <t>6007747949751</t>
  </si>
  <si>
    <t>6007747949705</t>
  </si>
  <si>
    <t>6027739949631</t>
  </si>
  <si>
    <t>6007747949894</t>
  </si>
  <si>
    <t>6007747896044</t>
  </si>
  <si>
    <t>ELITE EXPORTS INTERNATIONAL INC Y/O ELITE BLU PRODUCE</t>
  </si>
  <si>
    <t>6027740382786</t>
  </si>
  <si>
    <t>Exportador colombiano</t>
  </si>
  <si>
    <t>Kilos netos exportados a USA</t>
  </si>
  <si>
    <t>Importador (USA)</t>
  </si>
  <si>
    <t>Kilos netos recibidos</t>
  </si>
  <si>
    <t>Exportador -&gt; Importador</t>
  </si>
  <si>
    <t>Kilos netos</t>
  </si>
  <si>
    <t>Total</t>
  </si>
  <si>
    <t>Exportador (Col)</t>
  </si>
  <si>
    <t>%</t>
  </si>
  <si>
    <t>Aduana</t>
  </si>
  <si>
    <t>Agente aduanero(s)</t>
  </si>
  <si>
    <t>AGENCIA DE ADUANAS CEVA LOGISTICS S.A.S NIVEL 2</t>
  </si>
  <si>
    <t>AGENCIA DE ADUANAS KN COLOMBIA S.A.S. NIVEL 2</t>
  </si>
  <si>
    <t>AGENCIA DE ADUANAS SIACOMEX S.A.S. NIVEL 1</t>
  </si>
  <si>
    <t>AGENCIA DE ADUANAS DSV S.A.S. NIVEL 1</t>
  </si>
  <si>
    <t>Etiquetas de columna</t>
  </si>
  <si>
    <t>kilos netos</t>
  </si>
  <si>
    <t>Agente aduanero</t>
  </si>
  <si>
    <t>Tabla de exportadores de arándanos colombianos hacia Estados Unidos en 2024</t>
  </si>
  <si>
    <t>Exportador colombiano e importador estadounidense de arándanos en 2024</t>
  </si>
  <si>
    <t>Exportador e importador de arándanos en 2024</t>
  </si>
  <si>
    <t>Tabla de importadores de arándanos estadounidenses</t>
  </si>
  <si>
    <t>Aduanas o lugares de salida de los arándanos colombianos hacia USA en 2024</t>
  </si>
  <si>
    <t>Agentes aduaneros en cada lugar de salida en Colombia en 2024</t>
  </si>
  <si>
    <t>Precio Unitario FOB (USD) por Kg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</si>
</sst>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FF00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1" fillId="3" borderId="0" xfId="0" applyFont="1" applyFill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" fillId="2" borderId="0" xfId="0" applyFont="1" applyFill="1"/>
    <xf numFmtId="0" fontId="3" fillId="2" borderId="0" xfId="0" applyFont="1" applyFill="1"/>
    <xf numFmtId="49" fontId="0" fillId="3" borderId="0" xfId="0" applyNumberFormat="1" applyFill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0" fillId="0" borderId="9" xfId="0" applyBorder="1"/>
    <xf numFmtId="0" fontId="0" fillId="3" borderId="0" xfId="0" applyFill="1" applyAlignment="1">
      <alignment horizontal="left" vertical="top" wrapText="1"/>
    </xf>
    <xf numFmtId="0" fontId="0" fillId="3" borderId="0" xfId="0" applyFill="1"/>
    <xf numFmtId="0" fontId="0" fillId="0" borderId="0" xfId="0" applyNumberFormat="1"/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0" fontId="0" fillId="0" borderId="9" xfId="1" applyNumberFormat="1" applyFont="1" applyBorder="1" applyAlignment="1">
      <alignment horizontal="center"/>
    </xf>
    <xf numFmtId="9" fontId="1" fillId="0" borderId="9" xfId="1" applyFont="1" applyBorder="1" applyAlignment="1">
      <alignment horizontal="center"/>
    </xf>
    <xf numFmtId="1" fontId="0" fillId="0" borderId="9" xfId="0" applyNumberFormat="1" applyBorder="1" applyAlignment="1">
      <alignment horizontal="right"/>
    </xf>
    <xf numFmtId="1" fontId="1" fillId="0" borderId="9" xfId="0" applyNumberFormat="1" applyFont="1" applyBorder="1" applyAlignment="1">
      <alignment horizontal="right"/>
    </xf>
    <xf numFmtId="10" fontId="0" fillId="0" borderId="0" xfId="0" applyNumberFormat="1"/>
    <xf numFmtId="0" fontId="0" fillId="0" borderId="0" xfId="0" pivotButton="1" applyAlignment="1">
      <alignment horizontal="center"/>
    </xf>
    <xf numFmtId="2" fontId="0" fillId="0" borderId="0" xfId="0" applyNumberFormat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0" fillId="0" borderId="0" xfId="0" applyAlignment="1"/>
    <xf numFmtId="0" fontId="1" fillId="5" borderId="9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98"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alignment wrapText="0"/>
    </dxf>
    <dxf>
      <alignment wrapText="1"/>
    </dxf>
    <dxf>
      <alignment wrapText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numFmt numFmtId="164" formatCode="0.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4" formatCode="0.00%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0.0"/>
    </dxf>
    <dxf>
      <numFmt numFmtId="1" formatCode="0"/>
    </dxf>
    <dxf>
      <numFmt numFmtId="1" formatCode="0"/>
    </dxf>
    <dxf>
      <numFmt numFmtId="14" formatCode="0.00%"/>
    </dxf>
    <dxf>
      <numFmt numFmtId="1" formatCode="0"/>
    </dxf>
    <dxf>
      <numFmt numFmtId="14" formatCode="0.00%"/>
    </dxf>
    <dxf>
      <numFmt numFmtId="1" formatCode="0"/>
    </dxf>
    <dxf>
      <numFmt numFmtId="14" formatCode="0.00%"/>
    </dxf>
    <dxf>
      <numFmt numFmtId="1" formatCode="0"/>
    </dxf>
    <dxf>
      <numFmt numFmtId="14" formatCode="0.00%"/>
    </dxf>
    <dxf>
      <numFmt numFmtId="14" formatCode="0.00%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Calibri"/>
        <family val="2"/>
        <scheme val="none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9525</xdr:colOff>
      <xdr:row>3</xdr:row>
      <xdr:rowOff>45268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3114675" cy="616768"/>
        </a:xfrm>
        <a:prstGeom prst="rect">
          <a:avLst/>
        </a:prstGeom>
      </xdr:spPr>
    </xdr:pic>
    <xdr:clientData/>
  </xdr:twoCellAnchor>
  <xdr:absoluteAnchor>
    <xdr:pos x="444500" y="2540000"/>
    <xdr:ext cx="9048750" cy="7429500"/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9048750" cy="74295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2</xdr:row>
      <xdr:rowOff>38100</xdr:rowOff>
    </xdr:to>
    <xdr:pic>
      <xdr:nvPicPr>
        <xdr:cNvPr id="2" name="1 Imagen" descr="D:\jesusm\Pictures\logo_legiscomex_ppl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79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VARITO" refreshedDate="45739.444624768519" createdVersion="8" refreshedVersion="8" minRefreshableVersion="3" recordCount="48" xr:uid="{E8924E69-8D28-4863-859A-A2AADCA314B1}">
  <cacheSource type="worksheet">
    <worksheetSource name="Tabla1"/>
  </cacheSource>
  <cacheFields count="55">
    <cacheField name="fila" numFmtId="0">
      <sharedItems containsSemiMixedTypes="0" containsString="0" containsNumber="1" containsInteger="1" minValue="1" maxValue="48"/>
    </cacheField>
    <cacheField name="Año de la Declaración Definitiva" numFmtId="0">
      <sharedItems/>
    </cacheField>
    <cacheField name="Mes de la declaración definitiva" numFmtId="0">
      <sharedItems/>
    </cacheField>
    <cacheField name="Día de la Declaración Definitiva" numFmtId="0">
      <sharedItems/>
    </cacheField>
    <cacheField name="Capitulo Del Arancel" numFmtId="0">
      <sharedItems/>
    </cacheField>
    <cacheField name="Fecha de Declaración de Exportación Definitiva" numFmtId="0">
      <sharedItems/>
    </cacheField>
    <cacheField name="Número de la declaración definitiva" numFmtId="0">
      <sharedItems/>
    </cacheField>
    <cacheField name="Fecha de Declaración de Exportación Anterior" numFmtId="0">
      <sharedItems/>
    </cacheField>
    <cacheField name="Número de declaración de exportación anterior" numFmtId="0">
      <sharedItems containsBlank="1"/>
    </cacheField>
    <cacheField name="Modalidad de importación" numFmtId="0">
      <sharedItems/>
    </cacheField>
    <cacheField name="Exportación en Tránsito" numFmtId="0">
      <sharedItems/>
    </cacheField>
    <cacheField name="Usuario" numFmtId="0">
      <sharedItems/>
    </cacheField>
    <cacheField name="Código De Usuario" numFmtId="0">
      <sharedItems/>
    </cacheField>
    <cacheField name="NIT del exportador" numFmtId="0">
      <sharedItems/>
    </cacheField>
    <cacheField name="Razón social actual Exportador" numFmtId="0">
      <sharedItems count="4">
        <s v="NAU GROUP SAS"/>
        <s v="THE ELITE FLOWER SAS C I"/>
        <s v="HMVE SAS"/>
        <s v="BERRY LIFE SAS"/>
      </sharedItems>
    </cacheField>
    <cacheField name="Municipio" numFmtId="0">
      <sharedItems/>
    </cacheField>
    <cacheField name="Dirección agente aduanero" numFmtId="0">
      <sharedItems count="4">
        <s v="AC 26 102 20 ED BURO 26 OF 203 Y 204"/>
        <s v="CL 24 A 59 42 TO 3 OF 701 ED CEMSA"/>
        <s v="CR 70 C 48 A 43"/>
        <s v="DG 25 G 95 A 85 TO 3 P 3"/>
      </sharedItems>
    </cacheField>
    <cacheField name="Clase de Exportación" numFmtId="0">
      <sharedItems/>
    </cacheField>
    <cacheField name="Razón social del importador" numFmtId="0">
      <sharedItems count="7">
        <s v="YAHVE FRESH PRODUCE CORP"/>
        <s v="ELITE EXPORTS INTERNATIONAL INC Y/O ELITE BLU PRODUCE INC"/>
        <s v="AJ TRUCCO INC"/>
        <s v="ELITE EXPORTS INTERNATIONAL Y/O ELITE BLU PRODUCE INC"/>
        <s v="ELITE EXPORTS INTERNATIONAL INC / ELITE BLU PRODUCE INC"/>
        <s v="DRISCOLLS INC."/>
        <s v="ELITE EXPORTS INTERNATIONAL INC Y/O ELITE BLU PRODUCE"/>
      </sharedItems>
    </cacheField>
    <cacheField name="Dirección del Importador" numFmtId="0">
      <sharedItems/>
    </cacheField>
    <cacheField name="Código Partida" numFmtId="0">
      <sharedItems/>
    </cacheField>
    <cacheField name="Descripción de la partida arancelaria" numFmtId="0">
      <sharedItems/>
    </cacheField>
    <cacheField name="Unidad comercial" numFmtId="0">
      <sharedItems/>
    </cacheField>
    <cacheField name="Cantidad(es)" numFmtId="0">
      <sharedItems containsSemiMixedTypes="0" containsString="0" containsNumber="1" minValue="1080" maxValue="18600"/>
    </cacheField>
    <cacheField name="Peso en kilos netos" numFmtId="0">
      <sharedItems containsSemiMixedTypes="0" containsString="0" containsNumber="1" minValue="1080" maxValue="18600"/>
    </cacheField>
    <cacheField name="Peso en kilos brutos" numFmtId="0">
      <sharedItems containsSemiMixedTypes="0" containsString="0" containsNumber="1" minValue="1383" maxValue="20049"/>
    </cacheField>
    <cacheField name="Número de artículos" numFmtId="0">
      <sharedItems containsSemiMixedTypes="0" containsString="0" containsNumber="1" containsInteger="1" minValue="1" maxValue="1"/>
    </cacheField>
    <cacheField name="País de Destino" numFmtId="0">
      <sharedItems/>
    </cacheField>
    <cacheField name="Departamento Origen" numFmtId="0">
      <sharedItems/>
    </cacheField>
    <cacheField name="Departamento De Procedencia" numFmtId="0">
      <sharedItems/>
    </cacheField>
    <cacheField name="Lugar de salida" numFmtId="0">
      <sharedItems count="3">
        <s v="BOGOTÁ"/>
        <s v="BARRANQUILLA"/>
        <s v="CARTAGENA"/>
      </sharedItems>
    </cacheField>
    <cacheField name="Fecha de Embarque" numFmtId="0">
      <sharedItems/>
    </cacheField>
    <cacheField name="Número de Autorización de Embarque" numFmtId="0">
      <sharedItems/>
    </cacheField>
    <cacheField name="Código de embarque" numFmtId="0">
      <sharedItems/>
    </cacheField>
    <cacheField name="Nacionalidad del medio de transporte" numFmtId="0">
      <sharedItems/>
    </cacheField>
    <cacheField name="Regimen Exportacion" numFmtId="0">
      <sharedItems/>
    </cacheField>
    <cacheField name="Modalidad de exportación" numFmtId="0">
      <sharedItems/>
    </cacheField>
    <cacheField name="Certificado de Origen" numFmtId="0">
      <sharedItems/>
    </cacheField>
    <cacheField name="Sistemas Especiales" numFmtId="0">
      <sharedItems/>
    </cacheField>
    <cacheField name="Moneda de negociación" numFmtId="0">
      <sharedItems/>
    </cacheField>
    <cacheField name="Forma de pago" numFmtId="0">
      <sharedItems/>
    </cacheField>
    <cacheField name="Valor FOB (USD)" numFmtId="0">
      <sharedItems containsSemiMixedTypes="0" containsString="0" containsNumber="1" minValue="13154.92" maxValue="171288.48999999001"/>
    </cacheField>
    <cacheField name="Valor FOB (COP)" numFmtId="0">
      <sharedItems containsSemiMixedTypes="0" containsString="0" containsNumber="1" minValue="53851806.719999999" maxValue="746665369.63999999"/>
    </cacheField>
    <cacheField name="Valor Agregado Nacional (VAN)" numFmtId="0">
      <sharedItems containsSemiMixedTypes="0" containsString="0" containsNumber="1" minValue="0" maxValue="101640.03999999"/>
    </cacheField>
    <cacheField name="Valor Flete" numFmtId="0">
      <sharedItems containsSemiMixedTypes="0" containsString="0" containsNumber="1" minValue="0" maxValue="6850"/>
    </cacheField>
    <cacheField name="Valor seguro" numFmtId="0">
      <sharedItems containsSemiMixedTypes="0" containsString="0" containsNumber="1" containsInteger="1" minValue="0" maxValue="800"/>
    </cacheField>
    <cacheField name="Valor otros" numFmtId="0">
      <sharedItems containsSemiMixedTypes="0" containsString="0" containsNumber="1" containsInteger="1" minValue="0" maxValue="0"/>
    </cacheField>
    <cacheField name="Precio Unitario FOB (COP) Peso Neto" numFmtId="0">
      <sharedItems containsSemiMixedTypes="0" containsString="0" containsNumber="1" minValue="13100.7684705882" maxValue="50341.887999999999"/>
    </cacheField>
    <cacheField name="Precio Unitario FOB (COP) Peso Bruto" numFmtId="0">
      <sharedItems containsSemiMixedTypes="0" containsString="0" containsNumber="1" minValue="10410.6273656093" maxValue="41407.795565660999"/>
    </cacheField>
    <cacheField name="Precio Unitario FOB (USD) Peso Neto" numFmtId="0">
      <sharedItems containsSemiMixedTypes="0" containsString="0" containsNumber="1" minValue="3.3579831932773101" maxValue="12.8"/>
    </cacheField>
    <cacheField name="Precio Unitario FOB (USD) Peso Bruto" numFmtId="0">
      <sharedItems containsSemiMixedTypes="0" containsString="0" containsNumber="1" minValue="2.6684474123539199" maxValue="9.9956616052060703"/>
    </cacheField>
    <cacheField name="Precio Unitario FOB (USD) Cantidad" numFmtId="0">
      <sharedItems containsSemiMixedTypes="0" containsString="0" containsNumber="1" minValue="3.3579831932773101" maxValue="12.8"/>
    </cacheField>
    <cacheField name="Precio Unitario FOB (COP) Cantidad" numFmtId="0">
      <sharedItems containsSemiMixedTypes="0" containsString="0" containsNumber="1" minValue="13100.7684705882" maxValue="50341.887999999999"/>
    </cacheField>
    <cacheField name="Continente Destino" numFmtId="0">
      <sharedItems/>
    </cacheField>
    <cacheField name="Agente aduanero(s)" numFmtId="0">
      <sharedItems count="4">
        <s v="AGENCIA DE ADUANAS CEVA LOGISTICS S.A.S NIVEL 2"/>
        <s v="AGENCIA DE ADUANAS KN COLOMBIA S.A.S. NIVEL 2"/>
        <s v="AGENCIA DE ADUANAS SIACOMEX S.A.S. NIVEL 1"/>
        <s v="AGENCIA DE ADUANAS DSV S.A.S. NIVEL 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n v="1"/>
    <s v="2024"/>
    <s v="01"/>
    <s v="03"/>
    <s v="Frutas; cortezas de agrios (cítricos), melones o sandías"/>
    <s v="20240103"/>
    <s v="6007727129216"/>
    <s v="19000101"/>
    <m/>
    <s v="OTRAS MODALIDADES"/>
    <s v="NO"/>
    <s v="USUARIO OPERADOR DE ZONA FRANCA"/>
    <s v="36"/>
    <s v="901472077"/>
    <x v="0"/>
    <s v="BOGOTÁ, D.C."/>
    <x v="0"/>
    <s v="PRIVADO"/>
    <x v="0"/>
    <s v="1350 LAFAYETTE AVE BRONX"/>
    <s v="0810400000"/>
    <s v="Arandanos rojos, mirtilos y demás frutos del género vaccinium, frescos."/>
    <s v="KILOGRAMO"/>
    <n v="1080"/>
    <n v="1080"/>
    <n v="1412"/>
    <n v="1"/>
    <s v="ESTADOS UNIDOS"/>
    <s v="BOGOTÁ"/>
    <s v="BOGOTÁ"/>
    <x v="0"/>
    <s v="202312"/>
    <s v="6027722398458"/>
    <s v="ÚNICO"/>
    <s v="ESTADOS UNIDOS"/>
    <s v="EXPORTACIONES DEFINITIVAS"/>
    <s v="EXPORTACIÓN DEFINITIVA DE MERCANCÍAS DE FABRICACIÓN Ó PRODUCCIÓN NACIONAL"/>
    <s v="NINGUNO"/>
    <s v="NO"/>
    <s v="Dólar de los estados unidos de américa"/>
    <s v="CON REINTEGRO"/>
    <n v="13824"/>
    <n v="53851806.719999999"/>
    <n v="0"/>
    <n v="0"/>
    <n v="0"/>
    <n v="0"/>
    <n v="49862.784"/>
    <n v="38138.673314447602"/>
    <n v="12.8"/>
    <n v="9.7903682719546694"/>
    <n v="12.8"/>
    <n v="49862.784"/>
    <s v="AMÉRICA"/>
    <x v="0"/>
  </r>
  <r>
    <n v="2"/>
    <s v="2024"/>
    <s v="01"/>
    <s v="16"/>
    <s v="Frutas; cortezas de agrios (cítricos), melones o sandías"/>
    <s v="20240116"/>
    <s v="6007727879461"/>
    <s v="19000101"/>
    <m/>
    <s v="OTRAS MODALIDADES"/>
    <s v="NO"/>
    <s v="USUARIO OPERADOR DE ZONA FRANCA"/>
    <s v="36"/>
    <s v="800141506"/>
    <x v="1"/>
    <s v="BOGOTÁ, D.C."/>
    <x v="1"/>
    <s v="PRIVADO"/>
    <x v="1"/>
    <s v="3200 NW 67TH AVENU BUILDING 2 SUITE 290 MIAMI FL 33122"/>
    <s v="0810400000"/>
    <s v="Arandanos rojos, mirtilos y demás frutos del género vaccinium, frescos."/>
    <s v="KILOGRAMO"/>
    <n v="14280"/>
    <n v="14280"/>
    <n v="17970"/>
    <n v="1"/>
    <s v="ESTADOS UNIDOS"/>
    <s v="BOYACÁ"/>
    <s v="BOYACÁ"/>
    <x v="0"/>
    <s v="202312"/>
    <s v="6027713831818"/>
    <s v="FRACCIONADO"/>
    <s v="ESTADOS UNIDOS"/>
    <s v="EXPORTACIONES DEFINITIVAS"/>
    <s v="EXPORTACIÓN DEFINITIVA DE MERCANCÍAS DE FABRICACIÓN Ó PRODUCCIÓN NACIONAL"/>
    <s v="NINGUNO"/>
    <s v="SI"/>
    <s v="Dólar de los estados unidos de américa"/>
    <s v="CON REINTEGRO"/>
    <n v="47952"/>
    <n v="187078973.75999999"/>
    <n v="36602.97"/>
    <n v="0"/>
    <n v="0"/>
    <n v="0"/>
    <n v="13100.7684705882"/>
    <n v="10410.6273656093"/>
    <n v="3.3579831932773101"/>
    <n v="2.6684474123539199"/>
    <n v="3.3579831932773101"/>
    <n v="13100.7684705882"/>
    <s v="AMÉRICA"/>
    <x v="1"/>
  </r>
  <r>
    <n v="3"/>
    <s v="2024"/>
    <s v="01"/>
    <s v="26"/>
    <s v="Frutas; cortezas de agrios (cítricos), melones o sandías"/>
    <s v="20240126"/>
    <s v="6007728434485"/>
    <s v="202401"/>
    <s v="6007728017481"/>
    <s v="OTRAS MODALIDADES"/>
    <s v="NO"/>
    <s v="USUARIO OPERADOR DE ZONA FRANCA"/>
    <s v="36"/>
    <s v="901472077"/>
    <x v="0"/>
    <s v="BOGOTÁ, D.C."/>
    <x v="0"/>
    <s v="PRIVADO"/>
    <x v="0"/>
    <s v="1350 LAFAYETTE AVE BRONX"/>
    <s v="0810400000"/>
    <s v="Arandanos rojos, mirtilos y demás frutos del género vaccinium, frescos."/>
    <s v="KILOGRAMO"/>
    <n v="1800"/>
    <n v="1800"/>
    <n v="1995"/>
    <n v="1"/>
    <s v="ESTADOS UNIDOS"/>
    <s v="BOGOTÁ"/>
    <s v="BOGOTÁ"/>
    <x v="0"/>
    <s v="202401"/>
    <s v="6027723280644"/>
    <s v="ÚNICO"/>
    <s v="ALEMANIA (UE)"/>
    <s v="EXPORTACIONES DEFINITIVAS"/>
    <s v="EXPORTACIÓN DEFINITIVA DE MERCANCÍAS DE FABRICACIÓN Ó PRODUCCIÓN NACIONAL"/>
    <s v="NINGUNO"/>
    <s v="NO"/>
    <s v="Dólar de los estados unidos de américa"/>
    <s v="CON REINTEGRO"/>
    <n v="16416"/>
    <n v="64563471.359999999"/>
    <n v="0"/>
    <n v="0"/>
    <n v="0"/>
    <n v="0"/>
    <n v="35868.595200000003"/>
    <n v="32362.642285714301"/>
    <n v="9.1199999999999992"/>
    <n v="8.2285714285714295"/>
    <n v="9.1199999999999992"/>
    <n v="35868.595200000003"/>
    <s v="AMÉRICA"/>
    <x v="0"/>
  </r>
  <r>
    <n v="4"/>
    <s v="2024"/>
    <s v="01"/>
    <s v="26"/>
    <s v="Frutas; cortezas de agrios (cítricos), melones o sandías"/>
    <s v="20240126"/>
    <s v="6007728478415"/>
    <s v="202312"/>
    <s v="6007726980197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5952.8"/>
    <n v="15952.8"/>
    <n v="19153.150000000001"/>
    <n v="1"/>
    <s v="ESTADOS UNIDOS"/>
    <s v="BOYACÁ"/>
    <s v="BOYACÁ"/>
    <x v="1"/>
    <s v="202312"/>
    <s v="6027721935668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56337.62"/>
    <n v="221573605.94999999"/>
    <n v="43659.13"/>
    <n v="0"/>
    <n v="0"/>
    <n v="0"/>
    <n v="13889.3238773131"/>
    <n v="11568.5203713227"/>
    <n v="3.5315192317336099"/>
    <n v="2.9414284334430598"/>
    <n v="3.5315192317336099"/>
    <n v="13889.3238773131"/>
    <s v="AMÉRICA"/>
    <x v="2"/>
  </r>
  <r>
    <n v="5"/>
    <s v="2024"/>
    <s v="01"/>
    <s v="26"/>
    <s v="Frutas; cortezas de agrios (cítricos), melones o sandías"/>
    <s v="20240126"/>
    <s v="6007728477692"/>
    <s v="202312"/>
    <s v="6007726279728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5675.36"/>
    <n v="15675.36"/>
    <n v="18824.14"/>
    <n v="1"/>
    <s v="ESTADOS UNIDOS"/>
    <s v="BOYACÁ"/>
    <s v="BOYACÁ"/>
    <x v="1"/>
    <s v="202312"/>
    <s v="6027720670407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86692.82"/>
    <n v="340959393.33999997"/>
    <n v="74234.83"/>
    <n v="0"/>
    <n v="0"/>
    <n v="0"/>
    <n v="21751.295877096301"/>
    <n v="18112.8802346349"/>
    <n v="5.5305154076206202"/>
    <n v="4.6054066746209896"/>
    <n v="5.5305154076206202"/>
    <n v="21751.295877096301"/>
    <s v="AMÉRICA"/>
    <x v="2"/>
  </r>
  <r>
    <n v="6"/>
    <s v="2024"/>
    <s v="01"/>
    <s v="26"/>
    <s v="Frutas; cortezas de agrios (cítricos), melones o sandías"/>
    <s v="20240126"/>
    <s v="6007728183349"/>
    <s v="19000101"/>
    <m/>
    <s v="OTRAS MODALIDADES"/>
    <s v="NO"/>
    <s v="USUARIO OPERADOR DE ZONA FRANCA"/>
    <s v="36"/>
    <s v="901472077"/>
    <x v="0"/>
    <s v="BOGOTÁ, D.C."/>
    <x v="0"/>
    <s v="PRIVADO"/>
    <x v="0"/>
    <s v="1350 LAFAYETTE AVE BRONX"/>
    <s v="0810400000"/>
    <s v="Arandanos rojos, mirtilos y demás frutos del género vaccinium, frescos."/>
    <s v="KILOGRAMO"/>
    <n v="1080"/>
    <n v="1080"/>
    <n v="1406"/>
    <n v="1"/>
    <s v="ESTADOS UNIDOS"/>
    <s v="BOGOTÁ"/>
    <s v="BOGOTÁ"/>
    <x v="0"/>
    <s v="202401"/>
    <s v="6027723288301"/>
    <s v="ÚNICO"/>
    <s v="ESTADOS UNIDOS"/>
    <s v="EXPORTACIONES DEFINITIVAS"/>
    <s v="EXPORTACIÓN DEFINITIVA DE MERCANCÍAS DE FABRICACIÓN Ó PRODUCCIÓN NACIONAL"/>
    <s v="NINGUNO"/>
    <s v="NO"/>
    <s v="Dólar de los estados unidos de américa"/>
    <s v="CON REINTEGRO"/>
    <n v="13824"/>
    <n v="54369239.039999999"/>
    <n v="0"/>
    <n v="0"/>
    <n v="0"/>
    <n v="0"/>
    <n v="50341.887999999999"/>
    <n v="38669.4445519203"/>
    <n v="12.8"/>
    <n v="9.8321479374111007"/>
    <n v="12.8"/>
    <n v="50341.887999999999"/>
    <s v="AMÉRICA"/>
    <x v="0"/>
  </r>
  <r>
    <n v="7"/>
    <s v="2024"/>
    <s v="01"/>
    <s v="26"/>
    <s v="Frutas; cortezas de agrios (cítricos), melones o sandías"/>
    <s v="20240126"/>
    <s v="6007728478218"/>
    <s v="202312"/>
    <s v="6007726688463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5744.72"/>
    <n v="15744.72"/>
    <n v="18906.39"/>
    <n v="1"/>
    <s v="ESTADOS UNIDOS"/>
    <s v="BOYACÁ"/>
    <s v="BOYACÁ"/>
    <x v="1"/>
    <s v="202312"/>
    <s v="6027721306548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87060.02"/>
    <n v="342403576.25"/>
    <n v="74546.899999999994"/>
    <n v="0"/>
    <n v="0"/>
    <n v="0"/>
    <n v="21747.200093110601"/>
    <n v="18110.468272896102"/>
    <n v="5.5294740077943603"/>
    <n v="4.6047934058273396"/>
    <n v="5.5294740077943603"/>
    <n v="21747.200093110601"/>
    <s v="AMÉRICA"/>
    <x v="2"/>
  </r>
  <r>
    <n v="8"/>
    <s v="2024"/>
    <s v="01"/>
    <s v="26"/>
    <s v="Frutas; cortezas de agrios (cítricos), melones o sandías"/>
    <s v="20240126"/>
    <s v="6007728434145"/>
    <s v="202401"/>
    <s v="6007727482665"/>
    <s v="OTRAS MODALIDADES"/>
    <s v="NO"/>
    <s v="USUARIO OPERADOR DE ZONA FRANCA"/>
    <s v="36"/>
    <s v="901472077"/>
    <x v="0"/>
    <s v="BOGOTÁ, D.C."/>
    <x v="0"/>
    <s v="PRIVADO"/>
    <x v="0"/>
    <s v="1350 LAFAYETTE AVE BRONX"/>
    <s v="0810400000"/>
    <s v="Arandanos rojos, mirtilos y demás frutos del género vaccinium, frescos."/>
    <s v="KILOGRAMO"/>
    <n v="1080"/>
    <n v="1080"/>
    <n v="1383"/>
    <n v="1"/>
    <s v="ESTADOS UNIDOS"/>
    <s v="BOGOTÁ"/>
    <s v="BOGOTÁ"/>
    <x v="0"/>
    <s v="202401"/>
    <s v="6027722655217"/>
    <s v="ÚNICO"/>
    <s v="ESTADOS UNIDOS"/>
    <s v="EXPORTACIONES DEFINITIVAS"/>
    <s v="EXPORTACIÓN DEFINITIVA DE MERCANCÍAS DE FABRICACIÓN Ó PRODUCCIÓN NACIONAL"/>
    <s v="NINGUNO"/>
    <s v="NO"/>
    <s v="Dólar de los estados unidos de américa"/>
    <s v="CON REINTEGRO"/>
    <n v="13824"/>
    <n v="54369239.039999999"/>
    <n v="0"/>
    <n v="0"/>
    <n v="0"/>
    <n v="0"/>
    <n v="50341.887999999999"/>
    <n v="39312.537266811298"/>
    <n v="12.8"/>
    <n v="9.9956616052060703"/>
    <n v="12.8"/>
    <n v="50341.887999999999"/>
    <s v="AMÉRICA"/>
    <x v="0"/>
  </r>
  <r>
    <n v="9"/>
    <s v="2024"/>
    <s v="01"/>
    <s v="29"/>
    <s v="Frutas; cortezas de agrios (cítricos), melones o sandías"/>
    <s v="20240129"/>
    <s v="6007728617811"/>
    <s v="202401"/>
    <s v="6007728617447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1987.04"/>
    <n v="11987.04"/>
    <n v="14394.93"/>
    <n v="1"/>
    <s v="ESTADOS UNIDOS"/>
    <s v="CUNDINAMARCA"/>
    <s v="BOYACÁ"/>
    <x v="2"/>
    <s v="202312"/>
    <s v="6027720863941"/>
    <s v="ÚNICO"/>
    <s v="DINAMARCA (UE)"/>
    <s v="EXPORTACIONES DEFINITIVAS"/>
    <s v="EXPORTACIÓN DEFINITIVA DE MERCANCÍAS DE FABRICACIÓN Ó PRODUCCIÓN NACIONAL"/>
    <s v="NINGUNO"/>
    <s v="SI"/>
    <s v="Dólar de los estados unidos de américa"/>
    <s v="CON REINTEGRO"/>
    <n v="66936.02"/>
    <n v="262741281.86000001"/>
    <n v="57409.32"/>
    <n v="0"/>
    <n v="0"/>
    <n v="0"/>
    <n v="21918.779103098001"/>
    <n v="18252.348699160098"/>
    <n v="5.58403242168208"/>
    <n v="4.6499718998286204"/>
    <n v="5.58403242168208"/>
    <n v="21918.779103098001"/>
    <s v="AMÉRICA"/>
    <x v="2"/>
  </r>
  <r>
    <n v="10"/>
    <s v="2024"/>
    <s v="01"/>
    <s v="29"/>
    <s v="Frutas; cortezas de agrios (cítricos), melones o sandías"/>
    <s v="20240129"/>
    <s v="6007728587840"/>
    <s v="19000101"/>
    <m/>
    <s v="OTRAS MODALIDADES"/>
    <s v="NO"/>
    <s v="USUARIO OPERADOR DE ZONA FRANCA"/>
    <s v="36"/>
    <s v="901472077"/>
    <x v="0"/>
    <s v="BOGOTÁ, D.C."/>
    <x v="0"/>
    <s v="PRIVADO"/>
    <x v="0"/>
    <s v="1350 LAFAYETTE AVE BRONX"/>
    <s v="0810400000"/>
    <s v="Arandanos rojos, mirtilos y demás frutos del género vaccinium, frescos."/>
    <s v="KILOGRAMO"/>
    <n v="1440"/>
    <n v="1440"/>
    <n v="1867"/>
    <n v="1"/>
    <s v="ESTADOS UNIDOS"/>
    <s v="BOGOTÁ"/>
    <s v="BOGOTÁ"/>
    <x v="0"/>
    <s v="202401"/>
    <s v="6027723744549"/>
    <s v="ÚNICO"/>
    <s v="ESTADOS UNIDOS"/>
    <s v="EXPORTACIONES DEFINITIVAS"/>
    <s v="EXPORTACIÓN DEFINITIVA DE MERCANCÍAS DE FABRICACIÓN Ó PRODUCCIÓN NACIONAL"/>
    <s v="NINGUNO"/>
    <s v="NO"/>
    <s v="Dólar de los estados unidos de américa"/>
    <s v="CON REINTEGRO"/>
    <n v="18432"/>
    <n v="72350392.319999993"/>
    <n v="0"/>
    <n v="0"/>
    <n v="0"/>
    <n v="0"/>
    <n v="50243.328000000001"/>
    <n v="38752.218703802901"/>
    <n v="12.8"/>
    <n v="9.8725227637921797"/>
    <n v="12.8"/>
    <n v="50243.328000000001"/>
    <s v="AMÉRICA"/>
    <x v="0"/>
  </r>
  <r>
    <n v="11"/>
    <s v="2024"/>
    <s v="01"/>
    <s v="29"/>
    <s v="Frutas; cortezas de agrios (cítricos), melones o sandías"/>
    <s v="20240129"/>
    <s v="6007728604803"/>
    <s v="202401"/>
    <s v="6007727275810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5952.8"/>
    <n v="15952.8"/>
    <n v="19153.150000000001"/>
    <n v="1"/>
    <s v="ESTADOS UNIDOS"/>
    <s v="BOYACÁ"/>
    <s v="BOYACÁ"/>
    <x v="1"/>
    <s v="202401"/>
    <s v="6027722183091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56337.62"/>
    <n v="221139806.28"/>
    <n v="43659.13"/>
    <n v="0"/>
    <n v="0"/>
    <n v="0"/>
    <n v="13862.1311794795"/>
    <n v="11545.8713725941"/>
    <n v="3.5315192317336099"/>
    <n v="2.9414284334430598"/>
    <n v="3.5315192317336099"/>
    <n v="13862.1311794795"/>
    <s v="AMÉRICA"/>
    <x v="2"/>
  </r>
  <r>
    <n v="12"/>
    <s v="2024"/>
    <s v="02"/>
    <s v="09"/>
    <s v="Frutas; cortezas de agrios (cítricos), melones o sandías"/>
    <s v="20240209"/>
    <s v="6007729344945"/>
    <s v="202311"/>
    <s v="6007724661824"/>
    <s v="OTRAS MODALIDADES"/>
    <s v="NO"/>
    <s v="USUARIO OPERADOR DE ZONA FRANCA"/>
    <s v="36"/>
    <s v="900354395"/>
    <x v="2"/>
    <s v="BOGOTÁ, D.C."/>
    <x v="0"/>
    <s v="PRIVADO"/>
    <x v="2"/>
    <s v="344 New York City, Terminal Market, Bronx, New York, 10474"/>
    <s v="0810400000"/>
    <s v="Arandanos rojos, mirtilos y demás frutos del género vaccinium, frescos."/>
    <s v="KILOGRAMO"/>
    <n v="1920"/>
    <n v="1920"/>
    <n v="2403"/>
    <n v="1"/>
    <s v="ESTADOS UNIDOS"/>
    <s v="BOGOTÁ"/>
    <s v="BOGOTÁ"/>
    <x v="0"/>
    <s v="202311"/>
    <s v="6027720098319"/>
    <s v="ÚNICO"/>
    <s v="ESTADOS UNIDOS"/>
    <s v="EXPORTACIONES DEFINITIVAS"/>
    <s v="EXPORTACIÓN DEFINITIVA DE MERCANCÍAS DE FABRICACIÓN Ó PRODUCCIÓN NACIONAL"/>
    <s v="NINGUNO"/>
    <s v="NO"/>
    <s v="Dólar de los estados unidos de américa"/>
    <s v="CON REINTEGRO"/>
    <n v="17579.52"/>
    <n v="69521376.150000006"/>
    <n v="0"/>
    <n v="5692.5"/>
    <n v="0"/>
    <n v="0"/>
    <n v="36209.050078125001"/>
    <n v="28931.076217228499"/>
    <n v="9.1560000000000006"/>
    <n v="7.31565543071161"/>
    <n v="9.1560000000000006"/>
    <n v="36209.050078125001"/>
    <s v="AMÉRICA"/>
    <x v="0"/>
  </r>
  <r>
    <n v="13"/>
    <s v="2024"/>
    <s v="02"/>
    <s v="13"/>
    <s v="Frutas; cortezas de agrios (cítricos), melones o sandías"/>
    <s v="20240213"/>
    <s v="6007729537926"/>
    <s v="19000101"/>
    <m/>
    <s v="OTRAS MODALIDADES"/>
    <s v="NO"/>
    <s v="USUARIO OPERADOR DE ZONA FRANCA"/>
    <s v="36"/>
    <s v="800141506"/>
    <x v="1"/>
    <s v="BOGOTÁ, D.C."/>
    <x v="1"/>
    <s v="PRIVADO"/>
    <x v="1"/>
    <s v="3200 NW 67TH AVENU BUILDING 2 SUITE 290 MIAMI FL 33122"/>
    <s v="0810400000"/>
    <s v="Arandanos rojos, mirtilos y demás frutos del género vaccinium, frescos."/>
    <s v="KILOGRAMO"/>
    <n v="4896"/>
    <n v="4896"/>
    <n v="6122"/>
    <n v="1"/>
    <s v="ESTADOS UNIDOS"/>
    <s v="BOYACÁ"/>
    <s v="BOYACÁ"/>
    <x v="0"/>
    <s v="202401"/>
    <s v="6027713831818"/>
    <s v="FRACCIONADO"/>
    <s v="ESTADOS UNIDOS"/>
    <s v="EXPORTACIONES DEFINITIVAS"/>
    <s v="EXPORTACIÓN DEFINITIVA DE MERCANCÍAS DE FABRICACIÓN Ó PRODUCCIÓN NACIONAL"/>
    <s v="NINGUNO"/>
    <s v="SI"/>
    <s v="Dólar de los estados unidos de américa"/>
    <s v="CON REINTEGRO"/>
    <n v="25536"/>
    <n v="99980590.079999998"/>
    <n v="21644.9"/>
    <n v="0"/>
    <n v="0"/>
    <n v="0"/>
    <n v="20420.872156862701"/>
    <n v="16331.3606795165"/>
    <n v="5.2156862745097996"/>
    <n v="4.1711858869650396"/>
    <n v="5.2156862745097996"/>
    <n v="20420.872156862701"/>
    <s v="AMÉRICA"/>
    <x v="1"/>
  </r>
  <r>
    <n v="14"/>
    <s v="2024"/>
    <s v="02"/>
    <s v="28"/>
    <s v="Frutas; cortezas de agrios (cítricos), melones o sandías"/>
    <s v="20240228"/>
    <s v="6007730346413"/>
    <s v="202401"/>
    <s v="6007727675621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5952.8"/>
    <n v="15952.8"/>
    <n v="19153.150000000001"/>
    <n v="1"/>
    <s v="ESTADOS UNIDOS"/>
    <s v="BOYACÁ"/>
    <s v="BOYACÁ"/>
    <x v="1"/>
    <s v="202401"/>
    <s v="6027722259186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85981.98"/>
    <n v="338389820.66000003"/>
    <n v="73303.490000000005"/>
    <n v="0"/>
    <n v="0"/>
    <n v="0"/>
    <n v="21211.939011333401"/>
    <n v="17667.5805629883"/>
    <n v="5.3897735820671002"/>
    <n v="4.4891821971842703"/>
    <n v="5.3897735820671002"/>
    <n v="21211.939011333401"/>
    <s v="AMÉRICA"/>
    <x v="2"/>
  </r>
  <r>
    <n v="15"/>
    <s v="2024"/>
    <s v="02"/>
    <s v="28"/>
    <s v="Frutas; cortezas de agrios (cítricos), melones o sandías"/>
    <s v="20240228"/>
    <s v="6007730346484"/>
    <s v="202401"/>
    <s v="6007727675639"/>
    <s v="OTRAS MODALIDADES"/>
    <s v="NO"/>
    <s v="USUARIO OPERADOR DE ZONA FRANCA"/>
    <s v="36"/>
    <s v="800141506"/>
    <x v="1"/>
    <s v="BOGOTÁ, D.C."/>
    <x v="2"/>
    <s v="PRIVADO"/>
    <x v="1"/>
    <s v="6745 NW 36TH ST MIAMI UNITED STATES"/>
    <s v="0810400000"/>
    <s v="Arandanos rojos, mirtilos y demás frutos del género vaccinium, frescos."/>
    <s v="KILOGRAMO"/>
    <n v="14076"/>
    <n v="14076"/>
    <n v="16899.84"/>
    <n v="1"/>
    <s v="ESTADOS UNIDOS"/>
    <s v="BOYACÁ"/>
    <s v="BOYACÁ"/>
    <x v="1"/>
    <s v="202401"/>
    <s v="6027722261621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76228.38"/>
    <n v="300003650.04000002"/>
    <n v="65041.48"/>
    <n v="0"/>
    <n v="0"/>
    <n v="0"/>
    <n v="21313.132284740001"/>
    <n v="17751.863333617399"/>
    <n v="5.4154859335038399"/>
    <n v="4.5105977334696696"/>
    <n v="5.4154859335038399"/>
    <n v="21313.132284740001"/>
    <s v="AMÉRICA"/>
    <x v="2"/>
  </r>
  <r>
    <n v="16"/>
    <s v="2024"/>
    <s v="03"/>
    <s v="21"/>
    <s v="Frutas; cortezas de agrios (cítricos), melones o sandías"/>
    <s v="20240321"/>
    <s v="6007731670185"/>
    <s v="202402"/>
    <s v="6007728817689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5814.08"/>
    <n v="15814.08"/>
    <n v="18988.64"/>
    <n v="1"/>
    <s v="ESTADOS UNIDOS"/>
    <s v="BOYACÁ"/>
    <s v="BOYACÁ"/>
    <x v="1"/>
    <s v="202401"/>
    <s v="6027723690277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96426.64"/>
    <n v="374804564.07999998"/>
    <n v="83858.399999999994"/>
    <n v="0"/>
    <n v="0"/>
    <n v="0"/>
    <n v="23700.687240737399"/>
    <n v="19738.357464252302"/>
    <n v="6.0975181610311804"/>
    <n v="5.0781224985043698"/>
    <n v="6.0975181610311804"/>
    <n v="23700.687240737399"/>
    <s v="AMÉRICA"/>
    <x v="2"/>
  </r>
  <r>
    <n v="17"/>
    <s v="2024"/>
    <s v="03"/>
    <s v="21"/>
    <s v="Frutas; cortezas de agrios (cítricos), melones o sandías"/>
    <s v="20240321"/>
    <s v="6007731679100"/>
    <s v="202402"/>
    <s v="6007729670113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0232.64"/>
    <n v="10232.64"/>
    <n v="12286.77"/>
    <n v="1"/>
    <s v="ESTADOS UNIDOS"/>
    <s v="BOYACÁ"/>
    <s v="BOYACÁ"/>
    <x v="1"/>
    <s v="202402"/>
    <s v="6027724352742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3479.49"/>
    <n v="246740968.86000001"/>
    <n v="55347.1"/>
    <n v="0"/>
    <n v="0"/>
    <n v="0"/>
    <n v="24113.129051740299"/>
    <n v="20081.8415954722"/>
    <n v="6.2036278027957596"/>
    <n v="5.1664912747613903"/>
    <n v="6.2036278027957596"/>
    <n v="24113.129051740299"/>
    <s v="AMÉRICA"/>
    <x v="2"/>
  </r>
  <r>
    <n v="18"/>
    <s v="2024"/>
    <s v="03"/>
    <s v="21"/>
    <s v="Frutas; cortezas de agrios (cítricos), melones o sandías"/>
    <s v="20240321"/>
    <s v="6007731657739"/>
    <s v="202401"/>
    <s v="6007728004093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5814.08"/>
    <n v="15814.08"/>
    <n v="18988.64"/>
    <n v="1"/>
    <s v="ESTADOS UNIDOS"/>
    <s v="BOYACÁ"/>
    <s v="BOYACÁ"/>
    <x v="1"/>
    <s v="202401"/>
    <s v="6027722771420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96426.64"/>
    <n v="374804564.07999998"/>
    <n v="83858.399999999994"/>
    <n v="0"/>
    <n v="0"/>
    <n v="0"/>
    <n v="23700.687240737399"/>
    <n v="19738.357464252302"/>
    <n v="6.0975181610311804"/>
    <n v="5.0781224985043698"/>
    <n v="6.0975181610311804"/>
    <n v="23700.687240737399"/>
    <s v="AMÉRICA"/>
    <x v="2"/>
  </r>
  <r>
    <n v="19"/>
    <s v="2024"/>
    <s v="03"/>
    <s v="21"/>
    <s v="Frutas; cortezas de agrios (cítricos), melones o sandías"/>
    <s v="20240321"/>
    <s v="6007731678206"/>
    <s v="202402"/>
    <s v="6007729340849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1162.88"/>
    <n v="11162.88"/>
    <n v="13403.75"/>
    <n v="1"/>
    <s v="ESTADOS UNIDOS"/>
    <s v="BOYACÁ"/>
    <s v="BOYACÁ"/>
    <x v="1"/>
    <s v="202402"/>
    <s v="6027724158366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68970.679999999993"/>
    <n v="268084894.91"/>
    <n v="60098.98"/>
    <n v="0"/>
    <n v="0"/>
    <n v="0"/>
    <n v="24015.746376383198"/>
    <n v="20000.738219528099"/>
    <n v="6.1785739880747599"/>
    <n v="5.1456256644595699"/>
    <n v="6.1785739880747599"/>
    <n v="24015.746376383198"/>
    <s v="AMÉRICA"/>
    <x v="2"/>
  </r>
  <r>
    <n v="20"/>
    <s v="2024"/>
    <s v="03"/>
    <s v="21"/>
    <s v="Frutas; cortezas de agrios (cítricos), melones o sandías"/>
    <s v="20240321"/>
    <s v="6007731659506"/>
    <s v="202401"/>
    <s v="6007728439153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5814.08"/>
    <n v="15814.08"/>
    <n v="18988.64"/>
    <n v="1"/>
    <s v="ESTADOS UNIDOS"/>
    <s v="BOYACÁ"/>
    <s v="BOYACÁ"/>
    <x v="1"/>
    <s v="202401"/>
    <s v="6027723014277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96426.64"/>
    <n v="374804564.07999998"/>
    <n v="83858.399999999994"/>
    <n v="0"/>
    <n v="0"/>
    <n v="0"/>
    <n v="23700.687240737399"/>
    <n v="19738.357464252302"/>
    <n v="6.0975181610311804"/>
    <n v="5.0781224985043698"/>
    <n v="6.0975181610311804"/>
    <n v="23700.687240737399"/>
    <s v="AMÉRICA"/>
    <x v="2"/>
  </r>
  <r>
    <n v="21"/>
    <s v="2024"/>
    <s v="03"/>
    <s v="21"/>
    <s v="Frutas; cortezas de agrios (cítricos), melones o sandías"/>
    <s v="20240321"/>
    <s v="6007731660238"/>
    <s v="202401"/>
    <s v="6007728439192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3953.6"/>
    <n v="13953.6"/>
    <n v="16754.68"/>
    <n v="1"/>
    <s v="ESTADOS UNIDOS"/>
    <s v="BOYACÁ"/>
    <s v="BOYACÁ"/>
    <x v="1"/>
    <s v="202401"/>
    <s v="6027723203176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85444.26"/>
    <n v="332116711.95999998"/>
    <n v="74354.64"/>
    <n v="0"/>
    <n v="0"/>
    <n v="0"/>
    <n v="23801.5072784084"/>
    <n v="19822.324983825401"/>
    <n v="6.1234563123495001"/>
    <n v="5.0997249723659301"/>
    <n v="6.1234563123495001"/>
    <n v="23801.5072784084"/>
    <s v="AMÉRICA"/>
    <x v="2"/>
  </r>
  <r>
    <n v="22"/>
    <s v="2024"/>
    <s v="03"/>
    <s v="26"/>
    <s v="Frutas; cortezas de agrios (cítricos), melones o sandías"/>
    <s v="20240326"/>
    <s v="6007731979162"/>
    <s v="202403"/>
    <s v="6007731966930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2688.8"/>
    <n v="12688.8"/>
    <n v="15234.04"/>
    <n v="1"/>
    <s v="ESTADOS UNIDOS"/>
    <s v="CUNDINAMARCA"/>
    <s v="BOYACÁ"/>
    <x v="2"/>
    <s v="202402"/>
    <s v="6027724681311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77975.600000000006"/>
    <n v="304222583.14999998"/>
    <n v="67891.179999999993"/>
    <n v="0"/>
    <n v="0"/>
    <n v="0"/>
    <n v="23975.678011317101"/>
    <n v="19969.921514581802"/>
    <n v="6.1452304394426598"/>
    <n v="5.1185109137169098"/>
    <n v="6.1452304394426598"/>
    <n v="23975.678011317101"/>
    <s v="AMÉRICA"/>
    <x v="2"/>
  </r>
  <r>
    <n v="23"/>
    <s v="2024"/>
    <s v="04"/>
    <s v="10"/>
    <s v="Frutas; cortezas de agrios (cítricos), melones o sandías"/>
    <s v="20240410"/>
    <s v="6007732868926"/>
    <s v="19000101"/>
    <m/>
    <s v="OTRAS MODALIDADES"/>
    <s v="NO"/>
    <s v="USUARIO OPERADOR DE ZONA FRANCA"/>
    <s v="36"/>
    <s v="800141506"/>
    <x v="1"/>
    <s v="BOGOTÁ, D.C."/>
    <x v="1"/>
    <s v="PRIVADO"/>
    <x v="1"/>
    <s v="3200 NW 67TH AVENU BUILDING 2 SUITE 290 MIAMI FL 33122"/>
    <s v="0810400000"/>
    <s v="Arandanos rojos, mirtilos y demás frutos del género vaccinium, frescos."/>
    <s v="KILOGRAMO"/>
    <n v="9394.2000000000007"/>
    <n v="9394.2000000000007"/>
    <n v="17778"/>
    <n v="1"/>
    <s v="ESTADOS UNIDOS"/>
    <s v="BOYACÁ"/>
    <s v="BOYACÁ"/>
    <x v="0"/>
    <s v="202403"/>
    <s v="6027713831818"/>
    <s v="FRACCIONADO"/>
    <s v="ESTADOS UNIDOS"/>
    <s v="EXPORTACIONES DEFINITIVAS"/>
    <s v="EXPORTACIÓN DEFINITIVA DE MERCANCÍAS DE FABRICACIÓN Ó PRODUCCIÓN NACIONAL"/>
    <s v="NINGUNO"/>
    <s v="SI"/>
    <s v="Dólar de los estados unidos de américa"/>
    <s v="CON REINTEGRO"/>
    <n v="57278.389999999003"/>
    <n v="215563211.27000001"/>
    <n v="49812.349999999002"/>
    <n v="0"/>
    <n v="0"/>
    <n v="0"/>
    <n v="22946.414944327302"/>
    <n v="12125.279067949201"/>
    <n v="6.0972078516530397"/>
    <n v="3.22186916413539"/>
    <n v="6.0972078516530397"/>
    <n v="22946.414944327302"/>
    <s v="AMÉRICA"/>
    <x v="1"/>
  </r>
  <r>
    <n v="24"/>
    <s v="2024"/>
    <s v="04"/>
    <s v="26"/>
    <s v="Frutas; cortezas de agrios (cítricos), melones o sandías"/>
    <s v="20240426"/>
    <s v="6007733847634"/>
    <s v="202403"/>
    <s v="6007731420528"/>
    <s v="OTRAS MODALIDADES"/>
    <s v="NO"/>
    <s v="USUARIO OPERADOR DE ZONA FRANCA"/>
    <s v="36"/>
    <s v="800141506"/>
    <x v="1"/>
    <s v="BOGOTÁ, D.C."/>
    <x v="2"/>
    <s v="PRIVADO"/>
    <x v="1"/>
    <s v="3200 NW 67TH AVENU, BUILDING 2 SUITE 290, MIAMI FL 33122 MIAMI UNITED STATES"/>
    <s v="0810400000"/>
    <s v="Arandanos rojos, mirtilos y demás frutos del género vaccinium, frescos."/>
    <s v="KILOGRAMO"/>
    <n v="12093.12"/>
    <n v="12093.12"/>
    <n v="14520.719999999001"/>
    <n v="1"/>
    <s v="ESTADOS UNIDOS"/>
    <s v="BOYACÁ"/>
    <s v="BOYACÁ"/>
    <x v="2"/>
    <s v="202403"/>
    <s v="6027725698059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76808.320000000007"/>
    <n v="304513497.38"/>
    <n v="67197.309999998994"/>
    <n v="0"/>
    <n v="0"/>
    <n v="0"/>
    <n v="25180.722376028702"/>
    <n v="20970.9640692762"/>
    <n v="6.3514064195178701"/>
    <n v="5.2895669085283199"/>
    <n v="6.3514064195178701"/>
    <n v="25180.722376028702"/>
    <s v="AMÉRICA"/>
    <x v="2"/>
  </r>
  <r>
    <n v="25"/>
    <s v="2024"/>
    <s v="05"/>
    <s v="15"/>
    <s v="Frutas; cortezas de agrios (cítricos), melones o sandías"/>
    <s v="20240515"/>
    <s v="6007734967667"/>
    <s v="19000101"/>
    <m/>
    <s v="OTRAS MODALIDADES"/>
    <s v="NO"/>
    <s v="USUARIO OPERADOR DE ZONA FRANCA"/>
    <s v="36"/>
    <s v="800141506"/>
    <x v="1"/>
    <s v="BOGOTÁ, D.C."/>
    <x v="1"/>
    <s v="PRIVADO"/>
    <x v="1"/>
    <s v="6745 NW 36 ST SUITE 290 MIAMI FL 33166"/>
    <s v="0810400000"/>
    <s v="Arandanos rojos, mirtilos y demás frutos del género vaccinium, frescos."/>
    <s v="KILOGRAMO"/>
    <n v="18600"/>
    <n v="18600"/>
    <n v="20049"/>
    <n v="1"/>
    <s v="ESTADOS UNIDOS"/>
    <s v="BOYACÁ"/>
    <s v="BOYACÁ"/>
    <x v="0"/>
    <s v="202404"/>
    <s v="6027726148954"/>
    <s v="FRACCIONADO"/>
    <s v="ESTADOS UNIDOS"/>
    <s v="EXPORTACIONES DEFINITIVAS"/>
    <s v="EXPORTACIÓN DEFINITIVA DE MERCANCÍAS DE FABRICACIÓN Ó PRODUCCIÓN NACIONAL"/>
    <s v="NINGUNO"/>
    <s v="SI"/>
    <s v="Dólar de los estados unidos de américa"/>
    <s v="CON REINTEGRO"/>
    <n v="118079.92"/>
    <n v="456003396.64999998"/>
    <n v="101640.03999999"/>
    <n v="0"/>
    <n v="0"/>
    <n v="0"/>
    <n v="24516.311647849499"/>
    <n v="22744.445939947102"/>
    <n v="6.3483827956989201"/>
    <n v="5.8895665619232904"/>
    <n v="6.3483827956989201"/>
    <n v="24516.311647849499"/>
    <s v="AMÉRICA"/>
    <x v="1"/>
  </r>
  <r>
    <n v="26"/>
    <s v="2024"/>
    <s v="05"/>
    <s v="23"/>
    <s v="Frutas; cortezas de agrios (cítricos), melones o sandías"/>
    <s v="20240523"/>
    <s v="6007735440032"/>
    <s v="202404"/>
    <s v="6007733015879"/>
    <s v="OTRAS MODALIDADES"/>
    <s v="NO"/>
    <s v="USUARIO OPERADOR DE ZONA FRANCA"/>
    <s v="36"/>
    <s v="800141506"/>
    <x v="1"/>
    <s v="BOGOTÁ, D.C."/>
    <x v="2"/>
    <s v="PRIVADO"/>
    <x v="1"/>
    <s v="6745 NW 36 ST SUITE 290 MIAMI FL 33166 MIAMI UNITED STATES"/>
    <s v="0810400000"/>
    <s v="Arandanos rojos, mirtilos y demás frutos del género vaccinium, frescos."/>
    <s v="KILOGRAMO"/>
    <n v="12305.28"/>
    <n v="12305.28"/>
    <n v="14772.32"/>
    <n v="1"/>
    <s v="ESTADOS UNIDOS"/>
    <s v="BOYACÁ"/>
    <s v="BOYACÁ"/>
    <x v="2"/>
    <s v="202404"/>
    <s v="6027727056332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73313.809999998994"/>
    <n v="280761833.63"/>
    <n v="63534.19"/>
    <n v="0"/>
    <n v="0"/>
    <n v="0"/>
    <n v="22816.370991151802"/>
    <n v="19005.940409495601"/>
    <n v="5.9579148138034199"/>
    <n v="4.9629178084416701"/>
    <n v="5.9579148138034199"/>
    <n v="22816.370991151802"/>
    <s v="AMÉRICA"/>
    <x v="2"/>
  </r>
  <r>
    <n v="27"/>
    <s v="2024"/>
    <s v="05"/>
    <s v="27"/>
    <s v="Frutas; cortezas de agrios (cítricos), melones o sandías"/>
    <s v="20240527"/>
    <s v="6007735483479"/>
    <s v="202405"/>
    <s v="6007734358926"/>
    <s v="OTRAS MODALIDADES"/>
    <s v="NO"/>
    <s v="USUARIO OPERADOR DE ZONA FRANCA"/>
    <s v="36"/>
    <s v="800141506"/>
    <x v="1"/>
    <s v="BOGOTÁ, D.C."/>
    <x v="2"/>
    <s v="PRIVADO"/>
    <x v="1"/>
    <s v="6745 NW 36 ST SUITE 290 MIAMI FL 33166 MIAMI UNITED STATES"/>
    <s v="0810400000"/>
    <s v="Arandanos rojos, mirtilos y demás frutos del género vaccinium, frescos."/>
    <s v="KILOGRAMO"/>
    <n v="13464"/>
    <n v="13464"/>
    <n v="16174.08"/>
    <n v="1"/>
    <s v="ESTADOS UNIDOS"/>
    <s v="BOYACÁ"/>
    <s v="BOYACÁ"/>
    <x v="2"/>
    <s v="202405"/>
    <s v="6027728225270"/>
    <s v="ÚNICO"/>
    <s v="ANTIGUA Y BARBUDA"/>
    <s v="EXPORTACIONES DEFINITIVAS"/>
    <s v="EXPORTACIÓN DEFINITIVA DE MERCANCÍAS DE FABRICACIÓN Ó PRODUCCIÓN NACIONAL"/>
    <s v="NINGUNO"/>
    <s v="SI"/>
    <s v="Dólar de los estados unidos de américa"/>
    <s v="CON REINTEGRO"/>
    <n v="79971.979999999006"/>
    <n v="310136936.47000003"/>
    <n v="69271.47"/>
    <n v="0"/>
    <n v="0"/>
    <n v="0"/>
    <n v="23034.531823380901"/>
    <n v="19174.935234028799"/>
    <n v="5.93968954248359"/>
    <n v="4.9444531002690102"/>
    <n v="5.93968954248359"/>
    <n v="23034.531823380901"/>
    <s v="AMÉRICA"/>
    <x v="2"/>
  </r>
  <r>
    <n v="28"/>
    <s v="2024"/>
    <s v="10"/>
    <s v="10"/>
    <s v="Frutas; cortezas de agrios (cítricos), melones o sandías"/>
    <s v="20241010"/>
    <s v="6007743399697"/>
    <s v="202409"/>
    <s v="6007742600430"/>
    <s v="OTRAS MODALIDADES"/>
    <s v="NO"/>
    <s v="USUARIO OPERADOR DE ZONA FRANCA"/>
    <s v="36"/>
    <s v="800141506"/>
    <x v="1"/>
    <s v="BOGOTÁ, D.C."/>
    <x v="3"/>
    <s v="PRIVADO"/>
    <x v="1"/>
    <s v="6745 NW 36 ST SUITE 290 MIAMI FL 33166"/>
    <s v="0810400000"/>
    <s v="Arandanos rojos, mirtilos y demás frutos del género vaccinium, frescos."/>
    <s v="KILOGRAMO"/>
    <n v="15618.24"/>
    <n v="15618.24"/>
    <n v="18330.62"/>
    <n v="1"/>
    <s v="ESTADOS UNIDOS"/>
    <s v="CUNDINAMARCA"/>
    <s v="CUNDINAMARCA"/>
    <x v="2"/>
    <s v="202409"/>
    <s v="6027733603307"/>
    <s v="ÚNICO"/>
    <s v="SINGAPUR"/>
    <s v="EXPORTACIONES DEFINITIVAS"/>
    <s v="EXPORTACIÓN DEFINITIVA DE MERCANCÍAS DE FABRICACIÓN Ó PRODUCCIÓN NACIONAL"/>
    <s v="NINGUNO"/>
    <s v="SI"/>
    <s v="Dólar de los estados unidos de américa"/>
    <s v="CON REINTEGRO"/>
    <n v="55085.120000000003"/>
    <n v="233184677.43000001"/>
    <n v="42672.52"/>
    <n v="0"/>
    <n v="0"/>
    <n v="0"/>
    <n v="14930.278791336301"/>
    <n v="12721.0469384014"/>
    <n v="3.5269735898539101"/>
    <n v="3.0050876620648999"/>
    <n v="3.5269735898539101"/>
    <n v="14930.278791336301"/>
    <s v="AMÉRICA"/>
    <x v="3"/>
  </r>
  <r>
    <n v="29"/>
    <s v="2024"/>
    <s v="10"/>
    <s v="10"/>
    <s v="Frutas; cortezas de agrios (cítricos), melones o sandías"/>
    <s v="20241010"/>
    <s v="6007743399744"/>
    <s v="202410"/>
    <s v="6007743228157"/>
    <s v="OTRAS MODALIDADES"/>
    <s v="NO"/>
    <s v="USUARIO OPERADOR DE ZONA FRANCA"/>
    <s v="36"/>
    <s v="800141506"/>
    <x v="1"/>
    <s v="BOGOTÁ, D.C."/>
    <x v="3"/>
    <s v="PRIVADO"/>
    <x v="3"/>
    <s v="6745 NW 36 ST SUITE 290 MIAMI FL 33166"/>
    <s v="0810400000"/>
    <s v="Arandanos rojos, mirtilos y demás frutos del género vaccinium, frescos."/>
    <s v="KILOGRAMO"/>
    <n v="12205.44"/>
    <n v="12205.44"/>
    <n v="14017.53"/>
    <n v="1"/>
    <s v="ESTADOS UNIDOS"/>
    <s v="CUNDINAMARCA"/>
    <s v="CUNDINAMARCA"/>
    <x v="2"/>
    <s v="202410"/>
    <s v="6027733603916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43720.49"/>
    <n v="185076266.65000001"/>
    <n v="34020.22"/>
    <n v="0"/>
    <n v="0"/>
    <n v="0"/>
    <n v="15163.4243951877"/>
    <n v="13203.2010382714"/>
    <n v="3.58204947957632"/>
    <n v="3.1189867259067801"/>
    <n v="3.58204947957632"/>
    <n v="15163.4243951877"/>
    <s v="AMÉRICA"/>
    <x v="3"/>
  </r>
  <r>
    <n v="30"/>
    <s v="2024"/>
    <s v="10"/>
    <s v="10"/>
    <s v="Frutas; cortezas de agrios (cítricos), melones o sandías"/>
    <s v="20241010"/>
    <s v="6007743399855"/>
    <s v="202410"/>
    <s v="6007743399619"/>
    <s v="OTRAS MODALIDADES"/>
    <s v="NO"/>
    <s v="USUARIO OPERADOR DE ZONA FRANCA"/>
    <s v="36"/>
    <s v="800141506"/>
    <x v="1"/>
    <s v="BOGOTÁ, D.C."/>
    <x v="3"/>
    <s v="PRIVADO"/>
    <x v="1"/>
    <s v="6745 NW 36 ST SUITE 290 MIAMI FL 33166"/>
    <s v="0810400000"/>
    <s v="Arandanos rojos, mirtilos y demás frutos del género vaccinium, frescos."/>
    <s v="KILOGRAMO"/>
    <n v="11681.28"/>
    <n v="11681.28"/>
    <n v="14017.53"/>
    <n v="1"/>
    <s v="ESTADOS UNIDOS"/>
    <s v="CUNDINAMARCA"/>
    <s v="CUNDINAMARCA"/>
    <x v="2"/>
    <s v="202409"/>
    <s v="6027733601088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41975.040000000001"/>
    <n v="177687480.06999999"/>
    <n v="32691.34"/>
    <n v="0"/>
    <n v="0"/>
    <n v="0"/>
    <n v="15211.3021920543"/>
    <n v="12676.0905858593"/>
    <n v="3.59335963182117"/>
    <n v="2.9944676415887801"/>
    <n v="3.59335963182117"/>
    <n v="15211.3021920543"/>
    <s v="AMÉRICA"/>
    <x v="3"/>
  </r>
  <r>
    <n v="31"/>
    <s v="2024"/>
    <s v="11"/>
    <s v="23"/>
    <s v="Frutas; cortezas de agrios (cítricos), melones o sandías"/>
    <s v="20241123"/>
    <s v="6007745978583"/>
    <s v="19000101"/>
    <m/>
    <s v="OTRAS MODALIDADES"/>
    <s v="NO"/>
    <s v="USUARIO OPERADOR DE ZONA FRANCA"/>
    <s v="36"/>
    <s v="800141506"/>
    <x v="1"/>
    <s v="BOGOTÁ, D.C."/>
    <x v="1"/>
    <s v="PRIVADO"/>
    <x v="1"/>
    <s v="6745 NW 36 ST SUITE 290 MIAMI FL 33166"/>
    <s v="0810400000"/>
    <s v="Arandanos rojos, mirtilos y demás frutos del género vaccinium, frescos."/>
    <s v="KILOGRAMO"/>
    <n v="3594.2399999999002"/>
    <n v="3594.2399999999002"/>
    <n v="4679"/>
    <n v="1"/>
    <s v="ESTADOS UNIDOS"/>
    <s v="BOYACÁ"/>
    <s v="BOYACÁ"/>
    <x v="0"/>
    <s v="202410"/>
    <s v="6027726148954"/>
    <s v="FRACCIONADO"/>
    <s v="ESTADOS UNIDOS"/>
    <s v="EXPORTACIONES DEFINITIVAS"/>
    <s v="EXPORTACIÓN DEFINITIVA DE MERCANCÍAS DE FABRICACIÓN Ó PRODUCCIÓN NACIONAL"/>
    <s v="NINGUNO"/>
    <s v="SI"/>
    <s v="Dólar de los estados unidos de américa"/>
    <s v="CON REINTEGRO"/>
    <n v="13154.92"/>
    <n v="58126066.409999996"/>
    <n v="10298.4"/>
    <n v="0"/>
    <n v="0"/>
    <n v="0"/>
    <n v="16172.0047659593"/>
    <n v="12422.7540948921"/>
    <n v="3.6600004451568"/>
    <n v="2.81148108570207"/>
    <n v="3.6600004451568"/>
    <n v="16172.0047659593"/>
    <s v="AMÉRICA"/>
    <x v="1"/>
  </r>
  <r>
    <n v="32"/>
    <s v="2024"/>
    <s v="11"/>
    <s v="29"/>
    <s v="Frutas; cortezas de agrios (cítricos), melones o sandías"/>
    <s v="20241129"/>
    <s v="6007746354126"/>
    <s v="202410"/>
    <s v="6007744393980"/>
    <s v="OTRAS MODALIDADES"/>
    <s v="NO"/>
    <s v="USUARIO OPERADOR DE ZONA FRANCA"/>
    <s v="36"/>
    <s v="800141506"/>
    <x v="1"/>
    <s v="BOGOTÁ, D.C."/>
    <x v="3"/>
    <s v="PRIVADO"/>
    <x v="4"/>
    <s v="6745 NW 36 ST SUITE 290 MIAMI FL 33166"/>
    <s v="0810400000"/>
    <s v="Arandanos rojos, mirtilos y demás frutos del género vaccinium, frescos."/>
    <s v="KILOGRAMO"/>
    <n v="14204.16"/>
    <n v="14204.16"/>
    <n v="16174.08"/>
    <n v="1"/>
    <s v="ESTADOS UNIDOS"/>
    <s v="CUNDINAMARCA"/>
    <s v="CUNDINAMARCA"/>
    <x v="2"/>
    <s v="202410"/>
    <s v="6027737598406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51987.23"/>
    <n v="229064053.33000001"/>
    <n v="40698.47"/>
    <n v="0"/>
    <n v="0"/>
    <n v="0"/>
    <n v="16126.5469644104"/>
    <n v="14162.416244386101"/>
    <n v="3.6600003097684102"/>
    <n v="3.21423104127097"/>
    <n v="3.6600003097684102"/>
    <n v="16126.5469644104"/>
    <s v="AMÉRICA"/>
    <x v="3"/>
  </r>
  <r>
    <n v="33"/>
    <s v="2024"/>
    <s v="11"/>
    <s v="29"/>
    <s v="Frutas; cortezas de agrios (cítricos), melones o sandías"/>
    <s v="20241129"/>
    <s v="6007746352739"/>
    <s v="202410"/>
    <s v="6007743910195"/>
    <s v="OTRAS MODALIDADES"/>
    <s v="NO"/>
    <s v="USUARIO OPERADOR DE ZONA FRANCA"/>
    <s v="36"/>
    <s v="800141506"/>
    <x v="1"/>
    <s v="BOGOTÁ, D.C."/>
    <x v="3"/>
    <s v="PRIVADO"/>
    <x v="4"/>
    <s v="6745 NW 36 ST SUITE 290 MIAMI FL 33166"/>
    <s v="0810400000"/>
    <s v="Arandanos rojos, mirtilos y demás frutos del género vaccinium, frescos."/>
    <s v="KILOGRAMO"/>
    <n v="13962.24"/>
    <n v="13962.24"/>
    <n v="16174.08"/>
    <n v="1"/>
    <s v="ESTADOS UNIDOS"/>
    <s v="CUNDINAMARCA"/>
    <s v="CUNDINAMARCA"/>
    <x v="2"/>
    <s v="202410"/>
    <s v="6027735999629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51101.8"/>
    <n v="225162707.08000001"/>
    <n v="40005.309999999001"/>
    <n v="0"/>
    <n v="0"/>
    <n v="0"/>
    <n v="16126.54610435"/>
    <n v="13921.2064661483"/>
    <n v="3.6600001145947898"/>
    <n v="3.1594872784108898"/>
    <n v="3.6600001145947898"/>
    <n v="16126.54610435"/>
    <s v="AMÉRICA"/>
    <x v="3"/>
  </r>
  <r>
    <n v="34"/>
    <s v="2024"/>
    <s v="11"/>
    <s v="29"/>
    <s v="Frutas; cortezas de agrios (cítricos), melones o sandías"/>
    <s v="20241129"/>
    <s v="6007746353142"/>
    <s v="202410"/>
    <s v="6007743838941"/>
    <s v="OTRAS MODALIDADES"/>
    <s v="NO"/>
    <s v="USUARIO OPERADOR DE ZONA FRANCA"/>
    <s v="36"/>
    <s v="800141506"/>
    <x v="1"/>
    <s v="BOGOTÁ, D.C."/>
    <x v="3"/>
    <s v="PRIVADO"/>
    <x v="4"/>
    <s v="6745 NW 36 ST SUITE 290 MIAMI FL 33166"/>
    <s v="0810400000"/>
    <s v="Arandanos rojos, mirtilos y demás frutos del género vaccinium, frescos."/>
    <s v="KILOGRAMO"/>
    <n v="10194.620000000001"/>
    <n v="10194.620000000001"/>
    <n v="11860.99"/>
    <n v="1"/>
    <s v="ESTADOS UNIDOS"/>
    <s v="CUNDINAMARCA"/>
    <s v="CUNDINAMARCA"/>
    <x v="2"/>
    <s v="202410"/>
    <s v="6027736941533"/>
    <s v="ÚNICO"/>
    <s v="PANAMÁ"/>
    <s v="EXPORTACIONES DEFINITIVAS"/>
    <s v="EXPORTACIÓN DEFINITIVA DE MERCANCÍAS DE FABRICACIÓN Ó PRODUCCIÓN NACIONAL"/>
    <s v="NINGUNO"/>
    <s v="SI"/>
    <s v="Dólar de los estados unidos de américa"/>
    <s v="CON REINTEGRO"/>
    <n v="37312.33"/>
    <n v="164404095.94999999"/>
    <n v="29210.16"/>
    <n v="0"/>
    <n v="0"/>
    <n v="0"/>
    <n v="16126.554589577599"/>
    <n v="13860.908402249701"/>
    <n v="3.6600020402918401"/>
    <n v="3.1458023318458199"/>
    <n v="3.6600020402918401"/>
    <n v="16126.554589577599"/>
    <s v="AMÉRICA"/>
    <x v="3"/>
  </r>
  <r>
    <n v="35"/>
    <s v="2024"/>
    <s v="11"/>
    <s v="29"/>
    <s v="Frutas; cortezas de agrios (cítricos), melones o sandías"/>
    <s v="20241129"/>
    <s v="6007746357439"/>
    <s v="202411"/>
    <s v="6007746357263"/>
    <s v="OTRAS MODALIDADES"/>
    <s v="NO"/>
    <s v="USUARIO OPERADOR DE ZONA FRANCA"/>
    <s v="36"/>
    <s v="800141506"/>
    <x v="1"/>
    <s v="BOGOTÁ, D.C."/>
    <x v="3"/>
    <s v="PRIVADO"/>
    <x v="4"/>
    <s v="6745 NW 36 ST SUITE 290 MIAMI FL 33166"/>
    <s v="0810400000"/>
    <s v="Arandanos rojos, mirtilos y demás frutos del género vaccinium, frescos."/>
    <s v="KILOGRAMO"/>
    <n v="15686.78"/>
    <n v="15686.78"/>
    <n v="18330.619999998999"/>
    <n v="1"/>
    <s v="ESTADOS UNIDOS"/>
    <s v="BOGOTÁ"/>
    <s v="BOGOTÁ"/>
    <x v="2"/>
    <s v="202411"/>
    <s v="6027738150117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57413.629999999001"/>
    <n v="252973639.96000001"/>
    <n v="44946.559999999001"/>
    <n v="0"/>
    <n v="0"/>
    <n v="0"/>
    <n v="16126.5498693805"/>
    <n v="13800.604669128101"/>
    <n v="3.6600009689687099"/>
    <n v="3.13211609863726"/>
    <n v="3.6600009689687099"/>
    <n v="16126.5498693805"/>
    <s v="AMÉRICA"/>
    <x v="3"/>
  </r>
  <r>
    <n v="36"/>
    <s v="2024"/>
    <s v="12"/>
    <s v="11"/>
    <s v="Frutas; cortezas de agrios (cítricos), melones o sandías"/>
    <s v="20241211"/>
    <s v="6007747070273"/>
    <s v="202412"/>
    <s v="6007746563941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6372.219999999001"/>
    <n v="16372.219999999001"/>
    <n v="18330.619999998999"/>
    <n v="1"/>
    <s v="ESTADOS UNIDOS"/>
    <s v="CUNDINAMARCA"/>
    <s v="CUNDINAMARCA"/>
    <x v="2"/>
    <s v="202412"/>
    <s v="6027739272192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63138.720000000001"/>
    <n v="276379644.60000002"/>
    <n v="50126.9"/>
    <n v="0"/>
    <n v="0"/>
    <n v="0"/>
    <n v="16881.012141298899"/>
    <n v="15077.4848095708"/>
    <n v="3.8564544087487098"/>
    <n v="3.44443995893229"/>
    <n v="3.8564544087487098"/>
    <n v="16881.012141298899"/>
    <s v="AMÉRICA"/>
    <x v="3"/>
  </r>
  <r>
    <n v="37"/>
    <s v="2024"/>
    <s v="12"/>
    <s v="11"/>
    <s v="Frutas; cortezas de agrios (cítricos), melones o sandías"/>
    <s v="20241211"/>
    <s v="6007747071153"/>
    <s v="202412"/>
    <s v="6007746563959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5275.52"/>
    <n v="15275.52"/>
    <n v="18330.619999998999"/>
    <n v="1"/>
    <s v="ESTADOS UNIDOS"/>
    <s v="CUNDINAMARCA"/>
    <s v="CUNDINAMARCA"/>
    <x v="2"/>
    <s v="202412"/>
    <s v="6027739272651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59124.779999999002"/>
    <n v="258809264.47999999"/>
    <n v="46984.559999999001"/>
    <n v="0"/>
    <n v="0"/>
    <n v="0"/>
    <n v="16942.746595860601"/>
    <n v="14118.958577506601"/>
    <n v="3.87055759803915"/>
    <n v="3.2254653688747199"/>
    <n v="3.87055759803915"/>
    <n v="16942.746595860601"/>
    <s v="AMÉRICA"/>
    <x v="3"/>
  </r>
  <r>
    <n v="38"/>
    <s v="2024"/>
    <s v="12"/>
    <s v="11"/>
    <s v="Frutas; cortezas de agrios (cítricos), melones o sandías"/>
    <s v="20241211"/>
    <s v="6007747065452"/>
    <s v="202412"/>
    <s v="6007746895964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5686.78"/>
    <n v="15686.78"/>
    <n v="18330.619999998999"/>
    <n v="1"/>
    <s v="ESTADOS UNIDOS"/>
    <s v="CUNDINAMARCA"/>
    <s v="CUNDINAMARCA"/>
    <x v="2"/>
    <s v="202412"/>
    <s v="6027739685415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0630.01"/>
    <n v="265398167.97"/>
    <n v="48162.94"/>
    <n v="0"/>
    <n v="0"/>
    <n v="0"/>
    <n v="16918.588006589001"/>
    <n v="14478.4065116191"/>
    <n v="3.8650385866315502"/>
    <n v="3.30758097653016"/>
    <n v="3.8650385866315502"/>
    <n v="16918.588006589001"/>
    <s v="AMÉRICA"/>
    <x v="3"/>
  </r>
  <r>
    <n v="39"/>
    <s v="2024"/>
    <s v="12"/>
    <s v="12"/>
    <s v="Frutas; cortezas de agrios (cítricos), melones o sandías"/>
    <s v="20241212"/>
    <s v="6007747123531"/>
    <s v="202412"/>
    <s v="6007747064107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2729.6"/>
    <n v="12729.6"/>
    <n v="14017.54"/>
    <n v="1"/>
    <s v="ESTADOS UNIDOS"/>
    <s v="BOGOTÁ"/>
    <s v="BOYACÁ"/>
    <x v="2"/>
    <s v="202411"/>
    <s v="6027738449382"/>
    <s v="ÚNICO"/>
    <s v="SINGAPUR"/>
    <s v="EXPORTACIONES DEFINITIVAS"/>
    <s v="EXPORTACIÓN DEFINITIVA DE MERCANCÍAS DE FABRICACIÓN Ó PRODUCCIÓN NACIONAL"/>
    <s v="NINGUNO"/>
    <s v="SI"/>
    <s v="Dólar de los estados unidos de américa"/>
    <s v="CON REINTEGRO"/>
    <n v="49806.720000000001"/>
    <n v="217218063.38999999"/>
    <n v="39689.870000000003"/>
    <n v="0"/>
    <n v="0"/>
    <n v="0"/>
    <n v="17064.0132753582"/>
    <n v="15496.1614798317"/>
    <n v="3.9126696832579202"/>
    <n v="3.5531712411735601"/>
    <n v="3.9126696832579202"/>
    <n v="17064.0132753582"/>
    <s v="AMÉRICA"/>
    <x v="3"/>
  </r>
  <r>
    <n v="40"/>
    <s v="2024"/>
    <s v="12"/>
    <s v="12"/>
    <s v="Frutas; cortezas de agrios (cítricos), melones o sandías"/>
    <s v="20241212"/>
    <s v="6007747105118"/>
    <s v="202412"/>
    <s v="6007747104736"/>
    <s v="OTRAS MODALIDADES"/>
    <s v="NO"/>
    <s v="USUARIO OPERADOR DE ZONA FRANCA"/>
    <s v="36"/>
    <s v="800141506"/>
    <x v="1"/>
    <s v="BOGOTÁ, D.C."/>
    <x v="3"/>
    <s v="PRIVADO"/>
    <x v="1"/>
    <s v="6745 NW 36 ST SUITE 290 MIAMI FL 33166"/>
    <s v="0810400000"/>
    <s v="Arandanos rojos, mirtilos y demás frutos del género vaccinium, frescos."/>
    <s v="KILOGRAMO"/>
    <n v="15892.41"/>
    <n v="15892.41"/>
    <n v="18330.619999998999"/>
    <n v="1"/>
    <s v="ESTADOS UNIDOS"/>
    <s v="BOGOTÁ"/>
    <s v="CUNDINAMARCA"/>
    <x v="2"/>
    <s v="202411"/>
    <s v="6027738449225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1382.62"/>
    <n v="267703109.99000001"/>
    <n v="48752.12"/>
    <n v="0"/>
    <n v="0"/>
    <n v="0"/>
    <n v="16844.714551789199"/>
    <n v="14604.149231723501"/>
    <n v="3.86238588105895"/>
    <n v="3.3486385075902199"/>
    <n v="3.86238588105895"/>
    <n v="16844.714551789199"/>
    <s v="AMÉRICA"/>
    <x v="3"/>
  </r>
  <r>
    <n v="41"/>
    <s v="2024"/>
    <s v="12"/>
    <s v="19"/>
    <s v="Frutas; cortezas de agrios (cítricos), melones o sandías"/>
    <s v="20241219"/>
    <s v="6007747610985"/>
    <s v="202410"/>
    <s v="6007743484583"/>
    <s v="OTRAS MODALIDADES"/>
    <s v="NO"/>
    <s v="USUARIO OPERADOR DE ZONA FRANCA"/>
    <s v="36"/>
    <s v="901835085"/>
    <x v="3"/>
    <s v="BOGOTÁ, D.C."/>
    <x v="3"/>
    <s v="PRIVADO"/>
    <x v="5"/>
    <s v="345 WESTRIDGE DRIVE, P.O BOX 50045"/>
    <s v="0810400000"/>
    <s v="Arandanos rojos, mirtilos y demás frutos del género vaccinium, frescos."/>
    <s v="KILOGRAMO"/>
    <n v="14820.48"/>
    <n v="14820.48"/>
    <n v="17619.2"/>
    <n v="1"/>
    <s v="ESTADOS UNIDOS"/>
    <s v="CUNDINAMARCA"/>
    <s v="CUNDINAMARCA"/>
    <x v="2"/>
    <s v="202410"/>
    <s v="6027735999295"/>
    <s v="ÚNICO"/>
    <s v="LIBERIA"/>
    <s v="EXPORTACIONES DEFINITIVAS"/>
    <s v="EXPORTACIÓN DEFINITIVA DE MERCANCÍAS DE FABRICACIÓN Ó PRODUCCIÓN NACIONAL"/>
    <s v="NINGUNO"/>
    <s v="NO"/>
    <s v="Dólar de los estados unidos de américa"/>
    <s v="CON REINTEGRO"/>
    <n v="74784"/>
    <n v="325991682.24000001"/>
    <n v="0"/>
    <n v="6850"/>
    <n v="270"/>
    <n v="0"/>
    <n v="21996.0272703718"/>
    <n v="18502.070595713802"/>
    <n v="5.0459904132659696"/>
    <n v="4.2444605884489599"/>
    <n v="5.0459904132659696"/>
    <n v="21996.0272703718"/>
    <s v="AMÉRICA"/>
    <x v="3"/>
  </r>
  <r>
    <n v="42"/>
    <s v="2024"/>
    <s v="12"/>
    <s v="19"/>
    <s v="Frutas; cortezas de agrios (cítricos), melones o sandías"/>
    <s v="20241219"/>
    <s v="6007747610344"/>
    <s v="202409"/>
    <s v="6007742623473"/>
    <s v="OTRAS MODALIDADES"/>
    <s v="NO"/>
    <s v="USUARIO OPERADOR DE ZONA FRANCA"/>
    <s v="36"/>
    <s v="901835085"/>
    <x v="3"/>
    <s v="BOGOTÁ, D.C."/>
    <x v="3"/>
    <s v="PRIVADO"/>
    <x v="5"/>
    <s v="345 WESTRIDGE DRIVE, WATSONVILLE CA 95076"/>
    <s v="0810400000"/>
    <s v="Arandanos rojos, mirtilos y demás frutos del género vaccinium, frescos."/>
    <s v="KILOGRAMO"/>
    <n v="15177.6"/>
    <n v="15177.6"/>
    <n v="18032"/>
    <n v="1"/>
    <s v="ESTADOS UNIDOS"/>
    <s v="CUNDINAMARCA"/>
    <s v="CUNDINAMARCA"/>
    <x v="2"/>
    <s v="202409"/>
    <s v="6027733602601"/>
    <s v="ÚNICO"/>
    <s v="LIBERIA"/>
    <s v="EXPORTACIONES DEFINITIVAS"/>
    <s v="EXPORTACIÓN DEFINITIVA DE MERCANCÍAS DE FABRICACIÓN Ó PRODUCCIÓN NACIONAL"/>
    <s v="NINGUNO"/>
    <s v="NO"/>
    <s v="Dólar de los estados unidos de américa"/>
    <s v="CON REINTEGRO"/>
    <n v="171288.48999999001"/>
    <n v="746665369.63999999"/>
    <n v="0"/>
    <n v="4200"/>
    <n v="800"/>
    <n v="0"/>
    <n v="49195.219905650403"/>
    <n v="41407.795565660999"/>
    <n v="11.285611032046599"/>
    <n v="9.4991398624661691"/>
    <n v="11.285611032046599"/>
    <n v="49195.219905650403"/>
    <s v="AMÉRICA"/>
    <x v="3"/>
  </r>
  <r>
    <n v="43"/>
    <s v="2024"/>
    <s v="12"/>
    <s v="20"/>
    <s v="Frutas; cortezas de agrios (cítricos), melones o sandías"/>
    <s v="20241220"/>
    <s v="6007747636446"/>
    <s v="202412"/>
    <s v="6007747067323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5823.87"/>
    <n v="15823.87"/>
    <n v="18330.619999998999"/>
    <n v="1"/>
    <s v="ESTADOS UNIDOS"/>
    <s v="BOGOTÁ"/>
    <s v="BOYACÁ"/>
    <x v="2"/>
    <s v="202411"/>
    <s v="6027738449945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61131.75"/>
    <n v="268643475.37"/>
    <n v="48555.73"/>
    <n v="0"/>
    <n v="0"/>
    <n v="0"/>
    <n v="16977.103285732301"/>
    <n v="14655.4494812513"/>
    <n v="3.8632616420635402"/>
    <n v="3.3349526639035298"/>
    <n v="3.8632616420635402"/>
    <n v="16977.103285732301"/>
    <s v="AMÉRICA"/>
    <x v="3"/>
  </r>
  <r>
    <n v="44"/>
    <s v="2024"/>
    <s v="12"/>
    <s v="20"/>
    <s v="Frutas; cortezas de agrios (cítricos), melones o sandías"/>
    <s v="20241220"/>
    <s v="6007747637594"/>
    <s v="202412"/>
    <s v="6007747067751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6029.5"/>
    <n v="16029.5"/>
    <n v="18330.619999998999"/>
    <n v="1"/>
    <s v="ESTADOS UNIDOS"/>
    <s v="CUNDINAMARCA"/>
    <s v="BOYACÁ"/>
    <x v="2"/>
    <s v="202411"/>
    <s v="6027739098020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1884.36"/>
    <n v="271950820.01999998"/>
    <n v="49144.91"/>
    <n v="0"/>
    <n v="0"/>
    <n v="0"/>
    <n v="16965.6458417293"/>
    <n v="14835.876801767499"/>
    <n v="3.8606544184160501"/>
    <n v="3.3760101949635799"/>
    <n v="3.8606544184160501"/>
    <n v="16965.6458417293"/>
    <s v="AMÉRICA"/>
    <x v="3"/>
  </r>
  <r>
    <n v="45"/>
    <s v="2024"/>
    <s v="12"/>
    <s v="23"/>
    <s v="Frutas; cortezas de agrios (cítricos), melones o sandías"/>
    <s v="20241223"/>
    <s v="6007747826913"/>
    <s v="202412"/>
    <s v="6007747826730"/>
    <s v="OTRAS MODALIDADES"/>
    <s v="NO"/>
    <s v="USUARIO OPERADOR DE ZONA FRANCA"/>
    <s v="36"/>
    <s v="800141506"/>
    <x v="1"/>
    <s v="BOGOTÁ, D.C."/>
    <x v="3"/>
    <s v="PRIVADO"/>
    <x v="1"/>
    <s v="6745 NW 36TH ST MIAMI UNITED STATES"/>
    <s v="0810400000"/>
    <s v="Arandanos rojos, mirtilos y demás frutos del género vaccinium, frescos."/>
    <s v="KILOGRAMO"/>
    <n v="15686.79"/>
    <n v="15686.79"/>
    <n v="18330.619999998999"/>
    <n v="1"/>
    <s v="ESTADOS UNIDOS"/>
    <s v="CUNDINAMARCA"/>
    <s v="BOYACÁ"/>
    <x v="2"/>
    <s v="202412"/>
    <s v="6027740010504"/>
    <s v="ÚNICO"/>
    <s v="PORTUGAL (UE)"/>
    <s v="EXPORTACIONES DEFINITIVAS"/>
    <s v="EXPORTACIÓN DEFINITIVA DE MERCANCÍAS DE FABRICACIÓN Ó PRODUCCIÓN NACIONAL"/>
    <s v="NINGUNO"/>
    <s v="SI"/>
    <s v="Dólar de los estados unidos de américa"/>
    <s v="CON REINTEGRO"/>
    <n v="60629.32"/>
    <n v="265230235.84999999"/>
    <n v="48162.239999999001"/>
    <n v="0"/>
    <n v="0"/>
    <n v="0"/>
    <n v="16907.871900497201"/>
    <n v="14469.245221929999"/>
    <n v="3.8649921366959101"/>
    <n v="3.3075433345955201"/>
    <n v="3.8649921366959101"/>
    <n v="16907.871900497201"/>
    <s v="AMÉRICA"/>
    <x v="3"/>
  </r>
  <r>
    <n v="46"/>
    <s v="2024"/>
    <s v="12"/>
    <s v="26"/>
    <s v="Frutas; cortezas de agrios (cítricos), melones o sandías"/>
    <s v="20241226"/>
    <s v="6007747953431"/>
    <s v="202412"/>
    <s v="6007747951736"/>
    <s v="OTRAS MODALIDADES"/>
    <s v="NO"/>
    <s v="USUARIO OPERADOR DE ZONA FRANCA"/>
    <s v="36"/>
    <s v="800141506"/>
    <x v="1"/>
    <s v="BOGOTÁ, D.C."/>
    <x v="3"/>
    <s v="PRIVADO"/>
    <x v="1"/>
    <s v="6745 NW 36TH ST MIAMI UNITED STATES"/>
    <s v="0810400000"/>
    <s v="Arandanos rojos, mirtilos y demás frutos del género vaccinium, frescos."/>
    <s v="KILOGRAMO"/>
    <n v="15686.79"/>
    <n v="15686.79"/>
    <n v="18330.619999998999"/>
    <n v="1"/>
    <s v="ESTADOS UNIDOS"/>
    <s v="CUNDINAMARCA"/>
    <s v="BOYACÁ"/>
    <x v="2"/>
    <s v="202412"/>
    <s v="6027740382629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0630.01"/>
    <n v="265616436"/>
    <n v="48162.93"/>
    <n v="0"/>
    <n v="0"/>
    <n v="0"/>
    <n v="16932.491351002998"/>
    <n v="14490.313802807201"/>
    <n v="3.86503612275042"/>
    <n v="3.30758097653016"/>
    <n v="3.86503612275042"/>
    <n v="16932.491351002998"/>
    <s v="AMÉRICA"/>
    <x v="3"/>
  </r>
  <r>
    <n v="47"/>
    <s v="2024"/>
    <s v="12"/>
    <s v="26"/>
    <s v="Frutas; cortezas de agrios (cítricos), melones o sandías"/>
    <s v="20241226"/>
    <s v="6007747949751"/>
    <s v="202412"/>
    <s v="6007747949705"/>
    <s v="OTRAS MODALIDADES"/>
    <s v="NO"/>
    <s v="USUARIO OPERADOR DE ZONA FRANCA"/>
    <s v="36"/>
    <s v="800141506"/>
    <x v="1"/>
    <s v="BOGOTÁ, D.C."/>
    <x v="3"/>
    <s v="PRIVADO"/>
    <x v="1"/>
    <s v="6745 NW 36 ST SUITE 290 MIAMI FL 33166 MIAMI UNITED STATES"/>
    <s v="0810400000"/>
    <s v="Arandanos rojos, mirtilos y demás frutos del género vaccinium, frescos."/>
    <s v="KILOGRAMO"/>
    <n v="15686.79"/>
    <n v="15686.79"/>
    <n v="18330.619999998999"/>
    <n v="1"/>
    <s v="ESTADOS UNIDOS"/>
    <s v="BOGOTÁ"/>
    <s v="BOYACÁ"/>
    <x v="2"/>
    <s v="202412"/>
    <s v="6027739949631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0630.01"/>
    <n v="265616436"/>
    <n v="48162.93"/>
    <n v="0"/>
    <n v="0"/>
    <n v="0"/>
    <n v="16932.491351002998"/>
    <n v="14490.313802807201"/>
    <n v="3.86503612275042"/>
    <n v="3.30758097653016"/>
    <n v="3.86503612275042"/>
    <n v="16932.491351002998"/>
    <s v="AMÉRICA"/>
    <x v="3"/>
  </r>
  <r>
    <n v="48"/>
    <s v="2024"/>
    <s v="12"/>
    <s v="26"/>
    <s v="Frutas; cortezas de agrios (cítricos), melones o sandías"/>
    <s v="20241226"/>
    <s v="6007747949894"/>
    <s v="202412"/>
    <s v="6007747896044"/>
    <s v="OTRAS MODALIDADES"/>
    <s v="NO"/>
    <s v="USUARIO OPERADOR DE ZONA FRANCA"/>
    <s v="36"/>
    <s v="800141506"/>
    <x v="1"/>
    <s v="BOGOTÁ, D.C."/>
    <x v="3"/>
    <s v="PRIVADO"/>
    <x v="6"/>
    <s v="6745 NW 36TH ST MIAMI UNITED STATES"/>
    <s v="0810400000"/>
    <s v="Arandanos rojos, mirtilos y demás frutos del género vaccinium, frescos."/>
    <s v="KILOGRAMO"/>
    <n v="15686.78"/>
    <n v="15686.78"/>
    <n v="18330.619999998999"/>
    <n v="1"/>
    <s v="ESTADOS UNIDOS"/>
    <s v="BOYACÁ"/>
    <s v="BOYACÁ"/>
    <x v="2"/>
    <s v="202412"/>
    <s v="6027740382786"/>
    <s v="ÚNICO"/>
    <s v="LIBERIA"/>
    <s v="EXPORTACIONES DEFINITIVAS"/>
    <s v="EXPORTACIÓN DEFINITIVA DE MERCANCÍAS DE FABRICACIÓN Ó PRODUCCIÓN NACIONAL"/>
    <s v="NINGUNO"/>
    <s v="SI"/>
    <s v="Dólar de los estados unidos de américa"/>
    <s v="CON REINTEGRO"/>
    <n v="60630"/>
    <n v="265616392.19999999"/>
    <n v="48162.93"/>
    <n v="0"/>
    <n v="0"/>
    <n v="0"/>
    <n v="16932.499352958301"/>
    <n v="14490.3114133627"/>
    <n v="3.8650379491520899"/>
    <n v="3.30758043099488"/>
    <n v="3.8650379491520899"/>
    <n v="16932.499352958301"/>
    <s v="AMÉRICA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38BCCD-E460-4722-9FCD-2FB10195B483}" name="TablaDinámica4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Agente aduanero">
  <location ref="A36:E42" firstHeaderRow="1" firstDataRow="2" firstDataCol="1"/>
  <pivotFields count="5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3"/>
        <item x="1"/>
        <item x="2"/>
        <item t="default"/>
      </items>
    </pivotField>
  </pivotFields>
  <rowFields count="1">
    <field x="54"/>
  </rowFields>
  <rowItems count="5">
    <i>
      <x/>
    </i>
    <i>
      <x v="1"/>
    </i>
    <i>
      <x v="2"/>
    </i>
    <i>
      <x v="3"/>
    </i>
    <i t="grand">
      <x/>
    </i>
  </rowItems>
  <colFields count="1">
    <field x="30"/>
  </colFields>
  <colItems count="4">
    <i>
      <x/>
    </i>
    <i>
      <x v="1"/>
    </i>
    <i>
      <x v="2"/>
    </i>
    <i t="grand">
      <x/>
    </i>
  </colItems>
  <dataFields count="1">
    <dataField name="kilos netos" fld="24" baseField="0" baseItem="0"/>
  </dataFields>
  <formats count="9">
    <format dxfId="153">
      <pivotArea grandRow="1" outline="0" collapsedLevelsAreSubtotals="1" fieldPosition="0"/>
    </format>
    <format dxfId="154">
      <pivotArea field="30" type="button" dataOnly="0" labelOnly="1" outline="0" axis="axisCol" fieldPosition="0"/>
    </format>
    <format dxfId="87">
      <pivotArea collapsedLevelsAreSubtotals="1" fieldPosition="0">
        <references count="2">
          <reference field="30" count="1" selected="0">
            <x v="0"/>
          </reference>
          <reference field="54" count="1">
            <x v="3"/>
          </reference>
        </references>
      </pivotArea>
    </format>
    <format dxfId="85">
      <pivotArea collapsedLevelsAreSubtotals="1" fieldPosition="0">
        <references count="2">
          <reference field="30" count="1" selected="0">
            <x v="1"/>
          </reference>
          <reference field="54" count="1">
            <x v="2"/>
          </reference>
        </references>
      </pivotArea>
    </format>
    <format dxfId="83">
      <pivotArea collapsedLevelsAreSubtotals="1" fieldPosition="0">
        <references count="2">
          <reference field="30" count="1" selected="0">
            <x v="2"/>
          </reference>
          <reference field="54" count="1">
            <x v="1"/>
          </reference>
        </references>
      </pivotArea>
    </format>
    <format dxfId="81">
      <pivotArea field="54" grandCol="1" collapsedLevelsAreSubtotals="1" axis="axisRow" fieldPosition="0">
        <references count="1">
          <reference field="54" count="1">
            <x v="1"/>
          </reference>
        </references>
      </pivotArea>
    </format>
    <format dxfId="79">
      <pivotArea field="54" grandCol="1" collapsedLevelsAreSubtotals="1" axis="axisRow" fieldPosition="0">
        <references count="1">
          <reference field="54" count="1">
            <x v="2"/>
          </reference>
        </references>
      </pivotArea>
    </format>
    <format dxfId="77">
      <pivotArea field="54" grandCol="1" collapsedLevelsAreSubtotals="1" axis="axisRow" fieldPosition="0">
        <references count="1">
          <reference field="54" count="1">
            <x v="3"/>
          </reference>
        </references>
      </pivotArea>
    </format>
    <format dxfId="75">
      <pivotArea collapsedLevelsAreSubtotals="1" fieldPosition="0">
        <references count="2">
          <reference field="30" count="1" selected="0">
            <x v="2"/>
          </reference>
          <reference field="5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92CA5E-6BD5-44DC-A9D3-9D2EF1697289}" name="TablaDinámica2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Importador (USA)">
  <location ref="A10:B18" firstHeaderRow="1" firstDataRow="1" firstDataCol="1"/>
  <pivotFields count="5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8">
        <item x="2"/>
        <item x="5"/>
        <item x="4"/>
        <item x="6"/>
        <item x="1"/>
        <item x="3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8"/>
  </rowFields>
  <rowItems count="8">
    <i>
      <x v="4"/>
    </i>
    <i>
      <x v="2"/>
    </i>
    <i>
      <x v="1"/>
    </i>
    <i>
      <x v="3"/>
    </i>
    <i>
      <x v="5"/>
    </i>
    <i>
      <x v="6"/>
    </i>
    <i>
      <x/>
    </i>
    <i t="grand">
      <x/>
    </i>
  </rowItems>
  <colItems count="1">
    <i/>
  </colItems>
  <dataFields count="1">
    <dataField name="Kilos netos recibidos" fld="24" baseField="0" baseItem="0"/>
  </dataFields>
  <formats count="2">
    <format dxfId="192">
      <pivotArea collapsedLevelsAreSubtotals="1" fieldPosition="0">
        <references count="1">
          <reference field="18" count="6">
            <x v="1"/>
            <x v="2"/>
            <x v="3"/>
            <x v="4"/>
            <x v="5"/>
            <x v="6"/>
          </reference>
        </references>
      </pivotArea>
    </format>
    <format dxfId="193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E78E29-CB16-497C-B618-810D31AB8455}" name="TablaDinámica1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Exportador colombiano">
  <location ref="A2:C7" firstHeaderRow="0" firstDataRow="1" firstDataCol="1"/>
  <pivotFields count="5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5">
        <item x="3"/>
        <item x="2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4"/>
  </rowFields>
  <rowItems count="5">
    <i>
      <x v="3"/>
    </i>
    <i>
      <x/>
    </i>
    <i>
      <x v="2"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Kilos netos exportados a USA" fld="24" baseField="0" baseItem="0"/>
    <dataField name="Precio Unitario FOB (USD) por Kg neto" fld="49" subtotal="average" baseField="14" baseItem="0"/>
  </dataFields>
  <formats count="5">
    <format dxfId="191">
      <pivotArea collapsedLevelsAreSubtotals="1" fieldPosition="0">
        <references count="1">
          <reference field="14" count="1">
            <x v="0"/>
          </reference>
        </references>
      </pivotArea>
    </format>
    <format dxfId="190">
      <pivotArea collapsedLevelsAreSubtotals="1" fieldPosition="0">
        <references count="1">
          <reference field="14" count="1">
            <x v="3"/>
          </reference>
        </references>
      </pivotArea>
    </format>
    <format dxfId="189">
      <pivotArea grandRow="1" outline="0" collapsedLevelsAreSubtotals="1" fieldPosition="0"/>
    </format>
    <format dxfId="67">
      <pivotArea collapsedLevelsAreSubtotals="1" fieldPosition="0">
        <references count="2">
          <reference field="4294967294" count="1" selected="0">
            <x v="1"/>
          </reference>
          <reference field="14" count="0"/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7A9D54-3A21-413E-ABA3-EAAC2558636B}" name="TablaDinámica3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Aduana">
  <location ref="A29:C33" firstHeaderRow="0" firstDataRow="1" firstDataCol="1"/>
  <pivotFields count="5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0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0"/>
  </rowFields>
  <rowItems count="4">
    <i>
      <x v="2"/>
    </i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Kilos netos" fld="24" baseField="0" baseItem="0"/>
    <dataField name="%" fld="24" showDataAs="percentOfTotal" baseField="30" baseItem="0" numFmtId="10"/>
  </dataFields>
  <formats count="6">
    <format dxfId="197">
      <pivotArea grandRow="1" outline="0" collapsedLevelsAreSubtotals="1" fieldPosition="0"/>
    </format>
    <format dxfId="174">
      <pivotArea outline="0" fieldPosition="0">
        <references count="1">
          <reference field="4294967294" count="1">
            <x v="1"/>
          </reference>
        </references>
      </pivotArea>
    </format>
    <format dxfId="165">
      <pivotArea collapsedLevelsAreSubtotals="1" fieldPosition="0">
        <references count="2">
          <reference field="4294967294" count="1" selected="0">
            <x v="0"/>
          </reference>
          <reference field="30" count="0"/>
        </references>
      </pivotArea>
    </format>
    <format dxfId="1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2">
      <pivotArea field="30" type="button" dataOnly="0" labelOnly="1" outline="0" axis="axisRow" fieldPosition="0"/>
    </format>
    <format dxfId="161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0B2791-B493-418E-A73F-E03A9F9B9343}" name="TablaDinámica9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Exportador -&gt; Importador">
  <location ref="E2:F14" firstHeaderRow="1" firstDataRow="1" firstDataCol="1"/>
  <pivotFields count="5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2"/>
        <item x="0"/>
        <item x="1"/>
        <item t="default"/>
      </items>
    </pivotField>
    <pivotField showAll="0"/>
    <pivotField showAll="0"/>
    <pivotField showAll="0"/>
    <pivotField axis="axisRow" showAll="0">
      <items count="8">
        <item x="2"/>
        <item x="5"/>
        <item x="4"/>
        <item x="6"/>
        <item x="1"/>
        <item x="3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4"/>
    <field x="18"/>
  </rowFields>
  <rowItems count="12">
    <i>
      <x/>
    </i>
    <i r="1">
      <x v="1"/>
    </i>
    <i>
      <x v="1"/>
    </i>
    <i r="1">
      <x/>
    </i>
    <i>
      <x v="2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Kilos netos" fld="24" baseField="0" baseItem="0"/>
  </dataFields>
  <formats count="8">
    <format dxfId="188">
      <pivotArea collapsedLevelsAreSubtotals="1" fieldPosition="0">
        <references count="1">
          <reference field="14" count="1">
            <x v="0"/>
          </reference>
        </references>
      </pivotArea>
    </format>
    <format dxfId="187">
      <pivotArea collapsedLevelsAreSubtotals="1" fieldPosition="0">
        <references count="2">
          <reference field="14" count="1" selected="0">
            <x v="0"/>
          </reference>
          <reference field="18" count="1">
            <x v="1"/>
          </reference>
        </references>
      </pivotArea>
    </format>
    <format dxfId="186">
      <pivotArea collapsedLevelsAreSubtotals="1" fieldPosition="0">
        <references count="1">
          <reference field="14" count="1">
            <x v="3"/>
          </reference>
        </references>
      </pivotArea>
    </format>
    <format dxfId="185">
      <pivotArea collapsedLevelsAreSubtotals="1" fieldPosition="0">
        <references count="2">
          <reference field="14" count="1" selected="0">
            <x v="3"/>
          </reference>
          <reference field="18" count="1">
            <x v="2"/>
          </reference>
        </references>
      </pivotArea>
    </format>
    <format dxfId="184">
      <pivotArea collapsedLevelsAreSubtotals="1" fieldPosition="0">
        <references count="2">
          <reference field="14" count="1" selected="0">
            <x v="3"/>
          </reference>
          <reference field="18" count="1">
            <x v="3"/>
          </reference>
        </references>
      </pivotArea>
    </format>
    <format dxfId="183">
      <pivotArea grandRow="1" outline="0" collapsedLevelsAreSubtotals="1" fieldPosition="0"/>
    </format>
    <format dxfId="182">
      <pivotArea collapsedLevelsAreSubtotals="1" fieldPosition="0">
        <references count="2">
          <reference field="14" count="1" selected="0">
            <x v="3"/>
          </reference>
          <reference field="18" count="1">
            <x v="5"/>
          </reference>
        </references>
      </pivotArea>
    </format>
    <format dxfId="181">
      <pivotArea collapsedLevelsAreSubtotals="1" fieldPosition="0">
        <references count="2">
          <reference field="14" count="1" selected="0">
            <x v="3"/>
          </reference>
          <reference field="18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1E3D87-43BC-4CB5-8011-E701F6BF25EC}" name="Tabla1" displayName="Tabla1" ref="A3:BC51" totalsRowShown="0" headerRowDxfId="196" headerRowBorderDxfId="195" tableBorderDxfId="194">
  <autoFilter ref="A3:BC51" xr:uid="{AC1E3D87-43BC-4CB5-8011-E701F6BF25EC}"/>
  <tableColumns count="55">
    <tableColumn id="1" xr3:uid="{292DC61B-CF9C-4816-8602-955D6F62603D}" name="fila"/>
    <tableColumn id="2" xr3:uid="{8D5672DE-2CA2-49F6-97FA-AA9F75C01AAC}" name="Año de la Declaración Definitiva"/>
    <tableColumn id="3" xr3:uid="{EEA9334C-4A33-4626-81E0-D07D2ECCC698}" name="Mes de la declaración definitiva"/>
    <tableColumn id="4" xr3:uid="{4EA26C9A-B8DF-4323-A284-7FB0D52F9E4A}" name="Día de la Declaración Definitiva"/>
    <tableColumn id="5" xr3:uid="{1A836500-82B3-400C-BA2B-8944F847D4DB}" name="Capitulo Del Arancel"/>
    <tableColumn id="6" xr3:uid="{9AE971A6-1A23-4402-ADC6-77D7CFBED531}" name="Fecha de Declaración de Exportación Definitiva"/>
    <tableColumn id="7" xr3:uid="{0BD4D936-7880-4944-8838-D62A14437B60}" name="Número de la declaración definitiva"/>
    <tableColumn id="8" xr3:uid="{252F0B61-738B-4E47-BDBE-A548F0A5F9D1}" name="Fecha de Declaración de Exportación Anterior"/>
    <tableColumn id="9" xr3:uid="{2468BF4A-A136-4418-9ADD-CD791C58453C}" name="Número de declaración de exportación anterior"/>
    <tableColumn id="10" xr3:uid="{34B8AB8E-79A0-431B-B866-D4FBEBC24A87}" name="Modalidad de importación"/>
    <tableColumn id="11" xr3:uid="{8AB4CB6B-72C8-4D7F-9CDC-11ABF047450A}" name="Exportación en Tránsito"/>
    <tableColumn id="12" xr3:uid="{48030CD7-21E3-4E37-B56B-5DA80C13A79D}" name="Usuario"/>
    <tableColumn id="13" xr3:uid="{B64D477A-3CD6-4A05-95E5-C44562111FC0}" name="Código De Usuario"/>
    <tableColumn id="14" xr3:uid="{FE1D16E7-350C-4456-AAFE-1159279843C7}" name="NIT del exportador"/>
    <tableColumn id="15" xr3:uid="{6E2B6464-03DF-4E12-8F3D-15DB223675C4}" name="Razón social actual Exportador"/>
    <tableColumn id="16" xr3:uid="{34881C5A-DB7D-47FE-BAB0-783FCAF11E28}" name="Municipio"/>
    <tableColumn id="17" xr3:uid="{8B172341-AE09-4A0E-93FA-0A7B4EDB2E18}" name="Dirección agente aduanero"/>
    <tableColumn id="18" xr3:uid="{26918942-E16D-49D6-AA53-2031E60ADED6}" name="Clase de Exportación"/>
    <tableColumn id="19" xr3:uid="{BA272F7F-4410-4F65-9FBC-E062C807BC81}" name="Razón social del importador"/>
    <tableColumn id="20" xr3:uid="{0F222462-D272-4EF6-9DF2-DBD07963EF1D}" name="Dirección del Importador"/>
    <tableColumn id="21" xr3:uid="{552CA676-1C4B-4568-828A-2B7FAB8F593E}" name="Código Partida"/>
    <tableColumn id="22" xr3:uid="{887DE0F9-EF62-4F06-84B4-5ABE0A545A43}" name="Descripción de la partida arancelaria"/>
    <tableColumn id="23" xr3:uid="{1F5A5C7E-272C-48B5-B67A-4066F97691AE}" name="Unidad comercial"/>
    <tableColumn id="24" xr3:uid="{6B8D91AF-7691-4623-8400-4B1F4AF0BCB8}" name="Cantidad(es)"/>
    <tableColumn id="25" xr3:uid="{D4443F20-2725-4870-9137-6441EBCC6EA7}" name="Peso en kilos netos"/>
    <tableColumn id="26" xr3:uid="{9E2E1933-1C65-4861-88FB-3DC663A39D73}" name="Peso en kilos brutos"/>
    <tableColumn id="27" xr3:uid="{456339B6-5768-438F-9639-5E43A5CC2F07}" name="Número de artículos"/>
    <tableColumn id="28" xr3:uid="{A111A38F-9F2B-4479-A1C0-4306AE560CEA}" name="País de Destino"/>
    <tableColumn id="29" xr3:uid="{B2443B81-1D80-4458-9FEC-94995EF11E76}" name="Departamento Origen"/>
    <tableColumn id="30" xr3:uid="{43F062C0-D9AA-4DD5-8134-7B223494C457}" name="Departamento De Procedencia"/>
    <tableColumn id="31" xr3:uid="{3DAF6163-19B4-4A87-A336-087BC32ABCFE}" name="Lugar de salida"/>
    <tableColumn id="32" xr3:uid="{BDBBB066-A5F9-42D0-9492-7114C0E8CABF}" name="Fecha de Embarque"/>
    <tableColumn id="33" xr3:uid="{DF46BE9B-AA7D-4DF0-A159-E001A9DC3FDE}" name="Número de Autorización de Embarque"/>
    <tableColumn id="34" xr3:uid="{FC53D17C-E31C-4397-92BD-F0EB3CA24839}" name="Código de embarque"/>
    <tableColumn id="35" xr3:uid="{7D504199-00F7-475D-B4DB-26A4ABE3C6A8}" name="Nacionalidad del medio de transporte"/>
    <tableColumn id="36" xr3:uid="{BC2E8804-79D5-4B89-B4C2-9DBBDFACF7FC}" name="Regimen Exportacion"/>
    <tableColumn id="37" xr3:uid="{DE4D8398-8D4A-4466-ABE5-99979690F807}" name="Modalidad de exportación"/>
    <tableColumn id="38" xr3:uid="{34818013-0EEA-466A-8CB9-70EAC4B993E6}" name="Certificado de Origen"/>
    <tableColumn id="39" xr3:uid="{41FFA1D1-64CB-4CF5-A8C8-18E7722EC02A}" name="Sistemas Especiales"/>
    <tableColumn id="40" xr3:uid="{28B5E4EF-AF8D-41E7-A49E-41FF9787EC78}" name="Moneda de negociación"/>
    <tableColumn id="41" xr3:uid="{CFD08C53-8EB6-42B4-B0F7-8BE03C5B5B28}" name="Forma de pago"/>
    <tableColumn id="42" xr3:uid="{9E148F89-406A-41A4-943D-C9AD044C35BF}" name="Valor FOB (USD)"/>
    <tableColumn id="43" xr3:uid="{8DA3810B-04B5-4E44-A59A-7C256D1AE1A0}" name="Valor FOB (COP)"/>
    <tableColumn id="44" xr3:uid="{DD4CC891-0932-4373-B9C2-3831B7D38658}" name="Valor Agregado Nacional (VAN)"/>
    <tableColumn id="45" xr3:uid="{F4A1F7EF-A5EC-4DC7-8010-011DB23222E6}" name="Valor Flete"/>
    <tableColumn id="46" xr3:uid="{BD6575D0-A2DF-4C87-954A-61AD80677B5B}" name="Valor seguro"/>
    <tableColumn id="47" xr3:uid="{C412BBA1-E25E-4D20-A2E8-29ACAA5AD4F0}" name="Valor otros"/>
    <tableColumn id="48" xr3:uid="{CAF3B7C2-13A2-40B6-91D2-F21648CB6735}" name="Precio Unitario FOB (COP) Peso Neto"/>
    <tableColumn id="49" xr3:uid="{D6E323C0-5C70-4F50-B7BA-385E165888E9}" name="Precio Unitario FOB (COP) Peso Bruto"/>
    <tableColumn id="50" xr3:uid="{BA93D766-00A4-4F09-9DF9-46B4D7E778D8}" name="Precio Unitario FOB (USD) Peso Neto"/>
    <tableColumn id="51" xr3:uid="{42C7BC93-26DC-45E5-8938-E28484AACA38}" name="Precio Unitario FOB (USD) Peso Bruto"/>
    <tableColumn id="52" xr3:uid="{AE0176FD-C7AF-4DA3-95B8-6D771503E09F}" name="Precio Unitario FOB (USD) Cantidad"/>
    <tableColumn id="53" xr3:uid="{332B8560-DD3B-4896-84A0-FFE882D13344}" name="Precio Unitario FOB (COP) Cantidad"/>
    <tableColumn id="54" xr3:uid="{EF8F04FA-C0D3-4E31-B8FC-96AC30FCE3AF}" name="Continente Destino"/>
    <tableColumn id="55" xr3:uid="{BEE227CC-F99C-424F-911C-19F598D93410}" name="Agente aduanero(s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workbookViewId="0">
      <selection activeCell="B6" sqref="B6"/>
    </sheetView>
  </sheetViews>
  <sheetFormatPr baseColWidth="10" defaultRowHeight="15" x14ac:dyDescent="0.25"/>
  <cols>
    <col min="1" max="1" width="2.28515625" customWidth="1"/>
    <col min="2" max="2" width="19.42578125" bestFit="1" customWidth="1"/>
    <col min="3" max="12" width="12.42578125" customWidth="1"/>
    <col min="13" max="13" width="2.28515625" customWidth="1"/>
  </cols>
  <sheetData>
    <row r="1" spans="1:13" ht="8.25" customHeight="1" x14ac:dyDescent="0.25">
      <c r="A1" s="1"/>
      <c r="B1" s="2"/>
      <c r="C1" s="5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26.25" x14ac:dyDescent="0.4">
      <c r="A2" s="4"/>
      <c r="B2" s="5"/>
      <c r="C2" s="5"/>
      <c r="D2" s="5"/>
      <c r="E2" s="5"/>
      <c r="F2" s="20" t="s">
        <v>4</v>
      </c>
      <c r="G2" s="5"/>
      <c r="H2" s="5"/>
      <c r="I2" s="5"/>
      <c r="J2" s="5"/>
      <c r="K2" s="5"/>
      <c r="L2" s="5"/>
      <c r="M2" s="6"/>
    </row>
    <row r="3" spans="1:13" x14ac:dyDescent="0.25">
      <c r="A3" s="4"/>
      <c r="B3" s="5"/>
      <c r="C3" s="5"/>
      <c r="D3" s="5"/>
      <c r="E3" s="5"/>
      <c r="F3" s="21" t="s">
        <v>5</v>
      </c>
      <c r="G3" s="5"/>
      <c r="H3" s="5"/>
      <c r="I3" s="5"/>
      <c r="J3" s="5"/>
      <c r="K3" s="5"/>
      <c r="L3" s="5"/>
      <c r="M3" s="6"/>
    </row>
    <row r="4" spans="1:13" ht="5.25" customHeight="1" x14ac:dyDescent="0.25">
      <c r="A4" s="4"/>
      <c r="C4" s="5"/>
      <c r="D4" s="5"/>
      <c r="E4" s="5"/>
      <c r="F4" s="5"/>
      <c r="G4" s="21"/>
      <c r="H4" s="5"/>
      <c r="I4" s="5"/>
      <c r="J4" s="5"/>
      <c r="K4" s="5"/>
      <c r="L4" s="5"/>
      <c r="M4" s="6"/>
    </row>
    <row r="5" spans="1:13" ht="6.7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ht="15" customHeight="1" x14ac:dyDescent="0.25">
      <c r="A6" s="13"/>
      <c r="B6" s="14" t="s">
        <v>6</v>
      </c>
      <c r="C6" s="22" t="s">
        <v>7</v>
      </c>
      <c r="D6" s="15"/>
      <c r="E6" s="15"/>
      <c r="F6" s="14" t="s">
        <v>12</v>
      </c>
      <c r="G6" s="15"/>
      <c r="H6" s="15"/>
      <c r="I6" s="15"/>
      <c r="J6" s="14" t="s">
        <v>14</v>
      </c>
      <c r="K6" s="15"/>
      <c r="L6" s="15"/>
      <c r="M6" s="16"/>
    </row>
    <row r="7" spans="1:13" x14ac:dyDescent="0.25">
      <c r="A7" s="13"/>
      <c r="B7" s="14" t="s">
        <v>8</v>
      </c>
      <c r="C7" s="22" t="s">
        <v>9</v>
      </c>
      <c r="D7" s="15"/>
      <c r="E7" s="15"/>
      <c r="F7" s="15" t="s">
        <v>13</v>
      </c>
      <c r="G7" s="15"/>
      <c r="H7" s="15"/>
      <c r="I7" s="15"/>
      <c r="J7" s="29" t="s">
        <v>15</v>
      </c>
      <c r="K7" s="30"/>
      <c r="L7" s="30"/>
      <c r="M7" s="16"/>
    </row>
    <row r="8" spans="1:13" x14ac:dyDescent="0.25">
      <c r="A8" s="13"/>
      <c r="B8" s="14" t="s">
        <v>10</v>
      </c>
      <c r="C8" s="22" t="s">
        <v>11</v>
      </c>
      <c r="D8" s="15"/>
      <c r="E8" s="15"/>
      <c r="F8" s="15"/>
      <c r="G8" s="15"/>
      <c r="H8" s="15"/>
      <c r="I8" s="15"/>
      <c r="J8" s="30"/>
      <c r="K8" s="30"/>
      <c r="L8" s="30"/>
      <c r="M8" s="16"/>
    </row>
    <row r="9" spans="1:13" x14ac:dyDescent="0.25">
      <c r="A9" s="13"/>
      <c r="B9" s="14"/>
      <c r="C9" s="22"/>
      <c r="D9" s="15"/>
      <c r="E9" s="15"/>
      <c r="F9" s="15"/>
      <c r="G9" s="15"/>
      <c r="H9" s="15"/>
      <c r="I9" s="15"/>
      <c r="J9" s="30"/>
      <c r="K9" s="30"/>
      <c r="L9" s="30"/>
      <c r="M9" s="16"/>
    </row>
    <row r="10" spans="1:13" x14ac:dyDescent="0.25">
      <c r="A10" s="13"/>
      <c r="B10" s="14"/>
      <c r="C10" s="22"/>
      <c r="D10" s="15"/>
      <c r="E10" s="15"/>
      <c r="F10" s="15"/>
      <c r="G10" s="15"/>
      <c r="H10" s="15"/>
      <c r="I10" s="15"/>
      <c r="J10" s="30"/>
      <c r="K10" s="30"/>
      <c r="L10" s="30"/>
      <c r="M10" s="16"/>
    </row>
    <row r="11" spans="1:13" x14ac:dyDescent="0.25">
      <c r="A11" s="13"/>
      <c r="B11" s="14"/>
      <c r="C11" s="22"/>
      <c r="D11" s="15"/>
      <c r="E11" s="15"/>
      <c r="F11" s="15"/>
      <c r="G11" s="15"/>
      <c r="H11" s="15"/>
      <c r="I11" s="15"/>
      <c r="J11" s="30"/>
      <c r="K11" s="30"/>
      <c r="L11" s="30"/>
      <c r="M11" s="16"/>
    </row>
    <row r="12" spans="1:13" ht="6.75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3" ht="6.75" customHeight="1" x14ac:dyDescent="0.25">
      <c r="A13" s="1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/>
    </row>
    <row r="14" spans="1:13" x14ac:dyDescent="0.25">
      <c r="A14" s="13"/>
      <c r="B14" s="14" t="s">
        <v>0</v>
      </c>
      <c r="C14" s="15" t="s">
        <v>1</v>
      </c>
      <c r="D14" s="15"/>
      <c r="E14" s="15"/>
      <c r="F14" s="15"/>
      <c r="G14" s="14" t="s">
        <v>2</v>
      </c>
      <c r="H14" s="15"/>
      <c r="I14" s="15" t="s">
        <v>3</v>
      </c>
      <c r="J14" s="15"/>
      <c r="K14" s="15"/>
      <c r="L14" s="15"/>
      <c r="M14" s="16"/>
    </row>
    <row r="15" spans="1:13" ht="6" customHeight="1" x14ac:dyDescent="0.25">
      <c r="A15" s="13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</row>
    <row r="16" spans="1:13" ht="12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 spans="1:13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</row>
    <row r="18" spans="1:13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  <row r="19" spans="1:13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spans="1:13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</row>
    <row r="21" spans="1:13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</row>
    <row r="22" spans="1:13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</row>
    <row r="23" spans="1:13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</row>
    <row r="24" spans="1:13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"/>
    </row>
    <row r="25" spans="1:13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</row>
    <row r="26" spans="1:13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</row>
    <row r="27" spans="1:13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</row>
    <row r="28" spans="1:13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</row>
    <row r="29" spans="1:13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</row>
    <row r="30" spans="1:13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6"/>
    </row>
    <row r="31" spans="1:1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6"/>
    </row>
    <row r="32" spans="1:1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6"/>
    </row>
    <row r="33" spans="1:1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6"/>
    </row>
    <row r="34" spans="1:1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6"/>
    </row>
    <row r="35" spans="1:1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</row>
    <row r="36" spans="1:1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</row>
    <row r="37" spans="1:1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</row>
    <row r="38" spans="1:1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</row>
    <row r="39" spans="1:1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</row>
    <row r="40" spans="1:1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</row>
    <row r="41" spans="1:1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</row>
    <row r="42" spans="1:1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</row>
    <row r="43" spans="1:1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</row>
    <row r="44" spans="1:1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</row>
    <row r="45" spans="1:1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</row>
    <row r="46" spans="1:13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</row>
    <row r="47" spans="1:13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</row>
    <row r="48" spans="1:13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6"/>
    </row>
    <row r="49" spans="1:13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</row>
    <row r="50" spans="1:13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6"/>
    </row>
    <row r="51" spans="1:13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</row>
    <row r="52" spans="1:13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6"/>
    </row>
    <row r="53" spans="1:13" ht="15" customHeight="1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6"/>
    </row>
    <row r="54" spans="1:13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6"/>
    </row>
    <row r="55" spans="1:13" ht="15.75" customHeight="1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6"/>
    </row>
    <row r="56" spans="1:13" ht="12" customHeight="1" x14ac:dyDescent="0.25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9"/>
    </row>
  </sheetData>
  <mergeCells count="1">
    <mergeCell ref="J7:L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C51"/>
  <sheetViews>
    <sheetView workbookViewId="0">
      <selection activeCell="A4" sqref="A4"/>
    </sheetView>
  </sheetViews>
  <sheetFormatPr baseColWidth="10" defaultColWidth="21" defaultRowHeight="15" x14ac:dyDescent="0.25"/>
  <cols>
    <col min="2" max="3" width="31.28515625" customWidth="1"/>
    <col min="4" max="4" width="30.5703125" customWidth="1"/>
    <col min="5" max="5" width="21.140625" customWidth="1"/>
    <col min="6" max="6" width="44.42578125" customWidth="1"/>
    <col min="7" max="7" width="34.7109375" customWidth="1"/>
    <col min="8" max="8" width="43.140625" customWidth="1"/>
    <col min="9" max="9" width="45" customWidth="1"/>
    <col min="10" max="10" width="26.5703125" customWidth="1"/>
    <col min="11" max="11" width="23.85546875" customWidth="1"/>
    <col min="15" max="15" width="29.7109375" customWidth="1"/>
    <col min="17" max="17" width="26.85546875" customWidth="1"/>
    <col min="18" max="18" width="21.42578125" customWidth="1"/>
    <col min="19" max="19" width="27.5703125" customWidth="1"/>
    <col min="20" max="20" width="25.140625" customWidth="1"/>
    <col min="22" max="22" width="35" customWidth="1"/>
    <col min="27" max="27" width="21.140625" customWidth="1"/>
    <col min="29" max="29" width="22.42578125" customWidth="1"/>
    <col min="30" max="30" width="30.140625" customWidth="1"/>
    <col min="33" max="33" width="36.85546875" customWidth="1"/>
    <col min="34" max="34" width="21.5703125" customWidth="1"/>
    <col min="35" max="35" width="36.5703125" customWidth="1"/>
    <col min="36" max="36" width="21.85546875" customWidth="1"/>
    <col min="37" max="37" width="26.42578125" customWidth="1"/>
    <col min="38" max="38" width="22" customWidth="1"/>
    <col min="40" max="40" width="24.28515625" customWidth="1"/>
    <col min="44" max="44" width="30.7109375" customWidth="1"/>
    <col min="48" max="48" width="35.5703125" customWidth="1"/>
    <col min="49" max="49" width="36" customWidth="1"/>
    <col min="50" max="50" width="35.5703125" customWidth="1"/>
    <col min="51" max="51" width="36" customWidth="1"/>
    <col min="52" max="53" width="34.28515625" customWidth="1"/>
    <col min="55" max="55" width="48.28515625" bestFit="1" customWidth="1"/>
  </cols>
  <sheetData>
    <row r="2" spans="1:55" x14ac:dyDescent="0.25">
      <c r="C2" s="14" t="s">
        <v>16</v>
      </c>
      <c r="D2" s="14"/>
    </row>
    <row r="3" spans="1:55" x14ac:dyDescent="0.2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23" t="s">
        <v>26</v>
      </c>
      <c r="K3" s="23" t="s">
        <v>27</v>
      </c>
      <c r="L3" s="23" t="s">
        <v>28</v>
      </c>
      <c r="M3" s="23" t="s">
        <v>29</v>
      </c>
      <c r="N3" s="23" t="s">
        <v>30</v>
      </c>
      <c r="O3" s="23" t="s">
        <v>31</v>
      </c>
      <c r="P3" s="23" t="s">
        <v>32</v>
      </c>
      <c r="Q3" s="23" t="s">
        <v>33</v>
      </c>
      <c r="R3" s="23" t="s">
        <v>34</v>
      </c>
      <c r="S3" s="23" t="s">
        <v>35</v>
      </c>
      <c r="T3" s="23" t="s">
        <v>36</v>
      </c>
      <c r="U3" s="23" t="s">
        <v>37</v>
      </c>
      <c r="V3" s="23" t="s">
        <v>38</v>
      </c>
      <c r="W3" s="23" t="s">
        <v>39</v>
      </c>
      <c r="X3" s="23" t="s">
        <v>40</v>
      </c>
      <c r="Y3" s="23" t="s">
        <v>41</v>
      </c>
      <c r="Z3" s="23" t="s">
        <v>42</v>
      </c>
      <c r="AA3" s="23" t="s">
        <v>43</v>
      </c>
      <c r="AB3" s="23" t="s">
        <v>44</v>
      </c>
      <c r="AC3" s="23" t="s">
        <v>45</v>
      </c>
      <c r="AD3" s="23" t="s">
        <v>46</v>
      </c>
      <c r="AE3" s="23" t="s">
        <v>47</v>
      </c>
      <c r="AF3" s="23" t="s">
        <v>48</v>
      </c>
      <c r="AG3" s="23" t="s">
        <v>49</v>
      </c>
      <c r="AH3" s="23" t="s">
        <v>50</v>
      </c>
      <c r="AI3" s="23" t="s">
        <v>51</v>
      </c>
      <c r="AJ3" s="23" t="s">
        <v>52</v>
      </c>
      <c r="AK3" s="23" t="s">
        <v>53</v>
      </c>
      <c r="AL3" s="23" t="s">
        <v>54</v>
      </c>
      <c r="AM3" s="23" t="s">
        <v>55</v>
      </c>
      <c r="AN3" s="23" t="s">
        <v>56</v>
      </c>
      <c r="AO3" s="23" t="s">
        <v>57</v>
      </c>
      <c r="AP3" s="23" t="s">
        <v>58</v>
      </c>
      <c r="AQ3" s="23" t="s">
        <v>59</v>
      </c>
      <c r="AR3" s="23" t="s">
        <v>60</v>
      </c>
      <c r="AS3" s="23" t="s">
        <v>61</v>
      </c>
      <c r="AT3" s="23" t="s">
        <v>62</v>
      </c>
      <c r="AU3" s="23" t="s">
        <v>63</v>
      </c>
      <c r="AV3" s="23" t="s">
        <v>64</v>
      </c>
      <c r="AW3" s="23" t="s">
        <v>65</v>
      </c>
      <c r="AX3" s="23" t="s">
        <v>66</v>
      </c>
      <c r="AY3" s="23" t="s">
        <v>67</v>
      </c>
      <c r="AZ3" s="23" t="s">
        <v>68</v>
      </c>
      <c r="BA3" s="23" t="s">
        <v>69</v>
      </c>
      <c r="BB3" s="23" t="s">
        <v>70</v>
      </c>
      <c r="BC3" s="23" t="s">
        <v>330</v>
      </c>
    </row>
    <row r="4" spans="1:55" x14ac:dyDescent="0.25">
      <c r="A4">
        <v>1</v>
      </c>
      <c r="B4" t="s">
        <v>71</v>
      </c>
      <c r="C4" t="s">
        <v>72</v>
      </c>
      <c r="D4" t="s">
        <v>73</v>
      </c>
      <c r="E4" t="s">
        <v>74</v>
      </c>
      <c r="F4" t="s">
        <v>75</v>
      </c>
      <c r="G4" t="s">
        <v>76</v>
      </c>
      <c r="H4" t="s">
        <v>77</v>
      </c>
      <c r="J4" t="s">
        <v>78</v>
      </c>
      <c r="K4" t="s">
        <v>79</v>
      </c>
      <c r="L4" t="s">
        <v>80</v>
      </c>
      <c r="M4" t="s">
        <v>81</v>
      </c>
      <c r="N4" t="s">
        <v>82</v>
      </c>
      <c r="O4" t="s">
        <v>83</v>
      </c>
      <c r="P4" t="s">
        <v>84</v>
      </c>
      <c r="Q4" t="s">
        <v>85</v>
      </c>
      <c r="R4" t="s">
        <v>86</v>
      </c>
      <c r="S4" t="s">
        <v>87</v>
      </c>
      <c r="T4" t="s">
        <v>88</v>
      </c>
      <c r="U4" t="s">
        <v>89</v>
      </c>
      <c r="V4" t="s">
        <v>90</v>
      </c>
      <c r="W4" t="s">
        <v>91</v>
      </c>
      <c r="X4">
        <v>1080</v>
      </c>
      <c r="Y4">
        <v>1080</v>
      </c>
      <c r="Z4">
        <v>1412</v>
      </c>
      <c r="AA4">
        <v>1</v>
      </c>
      <c r="AB4" t="s">
        <v>92</v>
      </c>
      <c r="AC4" t="s">
        <v>93</v>
      </c>
      <c r="AD4" t="s">
        <v>93</v>
      </c>
      <c r="AE4" t="s">
        <v>93</v>
      </c>
      <c r="AF4" t="s">
        <v>94</v>
      </c>
      <c r="AG4" t="s">
        <v>95</v>
      </c>
      <c r="AH4" t="s">
        <v>96</v>
      </c>
      <c r="AI4" t="s">
        <v>92</v>
      </c>
      <c r="AJ4" t="s">
        <v>97</v>
      </c>
      <c r="AK4" t="s">
        <v>98</v>
      </c>
      <c r="AL4" t="s">
        <v>99</v>
      </c>
      <c r="AM4" t="s">
        <v>79</v>
      </c>
      <c r="AN4" t="s">
        <v>100</v>
      </c>
      <c r="AO4" t="s">
        <v>101</v>
      </c>
      <c r="AP4">
        <v>13824</v>
      </c>
      <c r="AQ4">
        <v>53851806.719999999</v>
      </c>
      <c r="AR4">
        <v>0</v>
      </c>
      <c r="AS4">
        <v>0</v>
      </c>
      <c r="AT4">
        <v>0</v>
      </c>
      <c r="AU4">
        <v>0</v>
      </c>
      <c r="AV4">
        <v>49862.784</v>
      </c>
      <c r="AW4">
        <v>38138.673314447602</v>
      </c>
      <c r="AX4">
        <v>12.8</v>
      </c>
      <c r="AY4">
        <v>9.7903682719546694</v>
      </c>
      <c r="AZ4">
        <v>12.8</v>
      </c>
      <c r="BA4">
        <v>49862.784</v>
      </c>
      <c r="BB4" t="s">
        <v>102</v>
      </c>
      <c r="BC4" t="s">
        <v>331</v>
      </c>
    </row>
    <row r="5" spans="1:55" x14ac:dyDescent="0.25">
      <c r="A5">
        <v>2</v>
      </c>
      <c r="B5" t="s">
        <v>71</v>
      </c>
      <c r="C5" t="s">
        <v>72</v>
      </c>
      <c r="D5" t="s">
        <v>103</v>
      </c>
      <c r="E5" t="s">
        <v>74</v>
      </c>
      <c r="F5" t="s">
        <v>104</v>
      </c>
      <c r="G5" t="s">
        <v>105</v>
      </c>
      <c r="H5" t="s">
        <v>77</v>
      </c>
      <c r="J5" t="s">
        <v>78</v>
      </c>
      <c r="K5" t="s">
        <v>79</v>
      </c>
      <c r="L5" t="s">
        <v>80</v>
      </c>
      <c r="M5" t="s">
        <v>81</v>
      </c>
      <c r="N5" t="s">
        <v>106</v>
      </c>
      <c r="O5" t="s">
        <v>107</v>
      </c>
      <c r="P5" t="s">
        <v>84</v>
      </c>
      <c r="Q5" t="s">
        <v>108</v>
      </c>
      <c r="R5" t="s">
        <v>86</v>
      </c>
      <c r="S5" t="s">
        <v>109</v>
      </c>
      <c r="T5" t="s">
        <v>110</v>
      </c>
      <c r="U5" t="s">
        <v>89</v>
      </c>
      <c r="V5" t="s">
        <v>90</v>
      </c>
      <c r="W5" t="s">
        <v>91</v>
      </c>
      <c r="X5">
        <v>14280</v>
      </c>
      <c r="Y5">
        <v>14280</v>
      </c>
      <c r="Z5">
        <v>17970</v>
      </c>
      <c r="AA5">
        <v>1</v>
      </c>
      <c r="AB5" t="s">
        <v>92</v>
      </c>
      <c r="AC5" t="s">
        <v>111</v>
      </c>
      <c r="AD5" t="s">
        <v>111</v>
      </c>
      <c r="AE5" t="s">
        <v>93</v>
      </c>
      <c r="AF5" t="s">
        <v>94</v>
      </c>
      <c r="AG5" t="s">
        <v>112</v>
      </c>
      <c r="AH5" t="s">
        <v>113</v>
      </c>
      <c r="AI5" t="s">
        <v>92</v>
      </c>
      <c r="AJ5" t="s">
        <v>97</v>
      </c>
      <c r="AK5" t="s">
        <v>98</v>
      </c>
      <c r="AL5" t="s">
        <v>99</v>
      </c>
      <c r="AM5" t="s">
        <v>114</v>
      </c>
      <c r="AN5" t="s">
        <v>100</v>
      </c>
      <c r="AO5" t="s">
        <v>101</v>
      </c>
      <c r="AP5">
        <v>47952</v>
      </c>
      <c r="AQ5">
        <v>187078973.75999999</v>
      </c>
      <c r="AR5">
        <v>36602.97</v>
      </c>
      <c r="AS5">
        <v>0</v>
      </c>
      <c r="AT5">
        <v>0</v>
      </c>
      <c r="AU5">
        <v>0</v>
      </c>
      <c r="AV5">
        <v>13100.7684705882</v>
      </c>
      <c r="AW5">
        <v>10410.6273656093</v>
      </c>
      <c r="AX5">
        <v>3.3579831932773101</v>
      </c>
      <c r="AY5">
        <v>2.6684474123539199</v>
      </c>
      <c r="AZ5">
        <v>3.3579831932773101</v>
      </c>
      <c r="BA5">
        <v>13100.7684705882</v>
      </c>
      <c r="BB5" t="s">
        <v>102</v>
      </c>
      <c r="BC5" t="s">
        <v>332</v>
      </c>
    </row>
    <row r="6" spans="1:55" x14ac:dyDescent="0.25">
      <c r="A6">
        <v>3</v>
      </c>
      <c r="B6" t="s">
        <v>71</v>
      </c>
      <c r="C6" t="s">
        <v>72</v>
      </c>
      <c r="D6" t="s">
        <v>115</v>
      </c>
      <c r="E6" t="s">
        <v>74</v>
      </c>
      <c r="F6" t="s">
        <v>116</v>
      </c>
      <c r="G6" t="s">
        <v>117</v>
      </c>
      <c r="H6" t="s">
        <v>118</v>
      </c>
      <c r="I6" t="s">
        <v>119</v>
      </c>
      <c r="J6" t="s">
        <v>78</v>
      </c>
      <c r="K6" t="s">
        <v>79</v>
      </c>
      <c r="L6" t="s">
        <v>80</v>
      </c>
      <c r="M6" t="s">
        <v>81</v>
      </c>
      <c r="N6" t="s">
        <v>82</v>
      </c>
      <c r="O6" t="s">
        <v>83</v>
      </c>
      <c r="P6" t="s">
        <v>84</v>
      </c>
      <c r="Q6" t="s">
        <v>85</v>
      </c>
      <c r="R6" t="s">
        <v>86</v>
      </c>
      <c r="S6" t="s">
        <v>87</v>
      </c>
      <c r="T6" t="s">
        <v>88</v>
      </c>
      <c r="U6" t="s">
        <v>89</v>
      </c>
      <c r="V6" t="s">
        <v>90</v>
      </c>
      <c r="W6" t="s">
        <v>91</v>
      </c>
      <c r="X6">
        <v>1800</v>
      </c>
      <c r="Y6">
        <v>1800</v>
      </c>
      <c r="Z6">
        <v>1995</v>
      </c>
      <c r="AA6">
        <v>1</v>
      </c>
      <c r="AB6" t="s">
        <v>92</v>
      </c>
      <c r="AC6" t="s">
        <v>93</v>
      </c>
      <c r="AD6" t="s">
        <v>93</v>
      </c>
      <c r="AE6" t="s">
        <v>93</v>
      </c>
      <c r="AF6" t="s">
        <v>118</v>
      </c>
      <c r="AG6" t="s">
        <v>120</v>
      </c>
      <c r="AH6" t="s">
        <v>96</v>
      </c>
      <c r="AI6" t="s">
        <v>121</v>
      </c>
      <c r="AJ6" t="s">
        <v>97</v>
      </c>
      <c r="AK6" t="s">
        <v>98</v>
      </c>
      <c r="AL6" t="s">
        <v>99</v>
      </c>
      <c r="AM6" t="s">
        <v>79</v>
      </c>
      <c r="AN6" t="s">
        <v>100</v>
      </c>
      <c r="AO6" t="s">
        <v>101</v>
      </c>
      <c r="AP6">
        <v>16416</v>
      </c>
      <c r="AQ6">
        <v>64563471.359999999</v>
      </c>
      <c r="AR6">
        <v>0</v>
      </c>
      <c r="AS6">
        <v>0</v>
      </c>
      <c r="AT6">
        <v>0</v>
      </c>
      <c r="AU6">
        <v>0</v>
      </c>
      <c r="AV6">
        <v>35868.595200000003</v>
      </c>
      <c r="AW6">
        <v>32362.642285714301</v>
      </c>
      <c r="AX6">
        <v>9.1199999999999992</v>
      </c>
      <c r="AY6">
        <v>8.2285714285714295</v>
      </c>
      <c r="AZ6">
        <v>9.1199999999999992</v>
      </c>
      <c r="BA6">
        <v>35868.595200000003</v>
      </c>
      <c r="BB6" t="s">
        <v>102</v>
      </c>
      <c r="BC6" t="s">
        <v>331</v>
      </c>
    </row>
    <row r="7" spans="1:55" x14ac:dyDescent="0.25">
      <c r="A7">
        <v>4</v>
      </c>
      <c r="B7" t="s">
        <v>71</v>
      </c>
      <c r="C7" t="s">
        <v>72</v>
      </c>
      <c r="D7" t="s">
        <v>115</v>
      </c>
      <c r="E7" t="s">
        <v>74</v>
      </c>
      <c r="F7" t="s">
        <v>116</v>
      </c>
      <c r="G7" t="s">
        <v>122</v>
      </c>
      <c r="H7" t="s">
        <v>94</v>
      </c>
      <c r="I7" t="s">
        <v>123</v>
      </c>
      <c r="J7" t="s">
        <v>78</v>
      </c>
      <c r="K7" t="s">
        <v>79</v>
      </c>
      <c r="L7" t="s">
        <v>80</v>
      </c>
      <c r="M7" t="s">
        <v>81</v>
      </c>
      <c r="N7" t="s">
        <v>106</v>
      </c>
      <c r="O7" t="s">
        <v>107</v>
      </c>
      <c r="P7" t="s">
        <v>84</v>
      </c>
      <c r="Q7" t="s">
        <v>124</v>
      </c>
      <c r="R7" t="s">
        <v>86</v>
      </c>
      <c r="S7" t="s">
        <v>109</v>
      </c>
      <c r="T7" t="s">
        <v>125</v>
      </c>
      <c r="U7" t="s">
        <v>89</v>
      </c>
      <c r="V7" t="s">
        <v>90</v>
      </c>
      <c r="W7" t="s">
        <v>91</v>
      </c>
      <c r="X7">
        <v>15952.8</v>
      </c>
      <c r="Y7">
        <v>15952.8</v>
      </c>
      <c r="Z7">
        <v>19153.150000000001</v>
      </c>
      <c r="AA7">
        <v>1</v>
      </c>
      <c r="AB7" t="s">
        <v>92</v>
      </c>
      <c r="AC7" t="s">
        <v>111</v>
      </c>
      <c r="AD7" t="s">
        <v>111</v>
      </c>
      <c r="AE7" t="s">
        <v>126</v>
      </c>
      <c r="AF7" t="s">
        <v>94</v>
      </c>
      <c r="AG7" t="s">
        <v>127</v>
      </c>
      <c r="AH7" t="s">
        <v>96</v>
      </c>
      <c r="AI7" t="s">
        <v>128</v>
      </c>
      <c r="AJ7" t="s">
        <v>97</v>
      </c>
      <c r="AK7" t="s">
        <v>98</v>
      </c>
      <c r="AL7" t="s">
        <v>99</v>
      </c>
      <c r="AM7" t="s">
        <v>114</v>
      </c>
      <c r="AN7" t="s">
        <v>100</v>
      </c>
      <c r="AO7" t="s">
        <v>101</v>
      </c>
      <c r="AP7">
        <v>56337.62</v>
      </c>
      <c r="AQ7">
        <v>221573605.94999999</v>
      </c>
      <c r="AR7">
        <v>43659.13</v>
      </c>
      <c r="AS7">
        <v>0</v>
      </c>
      <c r="AT7">
        <v>0</v>
      </c>
      <c r="AU7">
        <v>0</v>
      </c>
      <c r="AV7">
        <v>13889.3238773131</v>
      </c>
      <c r="AW7">
        <v>11568.5203713227</v>
      </c>
      <c r="AX7">
        <v>3.5315192317336099</v>
      </c>
      <c r="AY7">
        <v>2.9414284334430598</v>
      </c>
      <c r="AZ7">
        <v>3.5315192317336099</v>
      </c>
      <c r="BA7">
        <v>13889.3238773131</v>
      </c>
      <c r="BB7" t="s">
        <v>102</v>
      </c>
      <c r="BC7" t="s">
        <v>333</v>
      </c>
    </row>
    <row r="8" spans="1:55" x14ac:dyDescent="0.25">
      <c r="A8">
        <v>5</v>
      </c>
      <c r="B8" t="s">
        <v>71</v>
      </c>
      <c r="C8" t="s">
        <v>72</v>
      </c>
      <c r="D8" t="s">
        <v>115</v>
      </c>
      <c r="E8" t="s">
        <v>74</v>
      </c>
      <c r="F8" t="s">
        <v>116</v>
      </c>
      <c r="G8" t="s">
        <v>129</v>
      </c>
      <c r="H8" t="s">
        <v>94</v>
      </c>
      <c r="I8" t="s">
        <v>130</v>
      </c>
      <c r="J8" t="s">
        <v>78</v>
      </c>
      <c r="K8" t="s">
        <v>79</v>
      </c>
      <c r="L8" t="s">
        <v>80</v>
      </c>
      <c r="M8" t="s">
        <v>81</v>
      </c>
      <c r="N8" t="s">
        <v>106</v>
      </c>
      <c r="O8" t="s">
        <v>107</v>
      </c>
      <c r="P8" t="s">
        <v>84</v>
      </c>
      <c r="Q8" t="s">
        <v>124</v>
      </c>
      <c r="R8" t="s">
        <v>86</v>
      </c>
      <c r="S8" t="s">
        <v>109</v>
      </c>
      <c r="T8" t="s">
        <v>125</v>
      </c>
      <c r="U8" t="s">
        <v>89</v>
      </c>
      <c r="V8" t="s">
        <v>90</v>
      </c>
      <c r="W8" t="s">
        <v>91</v>
      </c>
      <c r="X8">
        <v>15675.36</v>
      </c>
      <c r="Y8">
        <v>15675.36</v>
      </c>
      <c r="Z8">
        <v>18824.14</v>
      </c>
      <c r="AA8">
        <v>1</v>
      </c>
      <c r="AB8" t="s">
        <v>92</v>
      </c>
      <c r="AC8" t="s">
        <v>111</v>
      </c>
      <c r="AD8" t="s">
        <v>111</v>
      </c>
      <c r="AE8" t="s">
        <v>126</v>
      </c>
      <c r="AF8" t="s">
        <v>94</v>
      </c>
      <c r="AG8" t="s">
        <v>131</v>
      </c>
      <c r="AH8" t="s">
        <v>96</v>
      </c>
      <c r="AI8" t="s">
        <v>128</v>
      </c>
      <c r="AJ8" t="s">
        <v>97</v>
      </c>
      <c r="AK8" t="s">
        <v>98</v>
      </c>
      <c r="AL8" t="s">
        <v>99</v>
      </c>
      <c r="AM8" t="s">
        <v>114</v>
      </c>
      <c r="AN8" t="s">
        <v>100</v>
      </c>
      <c r="AO8" t="s">
        <v>101</v>
      </c>
      <c r="AP8">
        <v>86692.82</v>
      </c>
      <c r="AQ8">
        <v>340959393.33999997</v>
      </c>
      <c r="AR8">
        <v>74234.83</v>
      </c>
      <c r="AS8">
        <v>0</v>
      </c>
      <c r="AT8">
        <v>0</v>
      </c>
      <c r="AU8">
        <v>0</v>
      </c>
      <c r="AV8">
        <v>21751.295877096301</v>
      </c>
      <c r="AW8">
        <v>18112.8802346349</v>
      </c>
      <c r="AX8">
        <v>5.5305154076206202</v>
      </c>
      <c r="AY8">
        <v>4.6054066746209896</v>
      </c>
      <c r="AZ8">
        <v>5.5305154076206202</v>
      </c>
      <c r="BA8">
        <v>21751.295877096301</v>
      </c>
      <c r="BB8" t="s">
        <v>102</v>
      </c>
      <c r="BC8" t="s">
        <v>333</v>
      </c>
    </row>
    <row r="9" spans="1:55" x14ac:dyDescent="0.25">
      <c r="A9">
        <v>6</v>
      </c>
      <c r="B9" t="s">
        <v>71</v>
      </c>
      <c r="C9" t="s">
        <v>72</v>
      </c>
      <c r="D9" t="s">
        <v>115</v>
      </c>
      <c r="E9" t="s">
        <v>74</v>
      </c>
      <c r="F9" t="s">
        <v>116</v>
      </c>
      <c r="G9" t="s">
        <v>132</v>
      </c>
      <c r="H9" t="s">
        <v>77</v>
      </c>
      <c r="J9" t="s">
        <v>78</v>
      </c>
      <c r="K9" t="s">
        <v>79</v>
      </c>
      <c r="L9" t="s">
        <v>80</v>
      </c>
      <c r="M9" t="s">
        <v>81</v>
      </c>
      <c r="N9" t="s">
        <v>82</v>
      </c>
      <c r="O9" t="s">
        <v>83</v>
      </c>
      <c r="P9" t="s">
        <v>84</v>
      </c>
      <c r="Q9" t="s">
        <v>85</v>
      </c>
      <c r="R9" t="s">
        <v>86</v>
      </c>
      <c r="S9" t="s">
        <v>87</v>
      </c>
      <c r="T9" t="s">
        <v>88</v>
      </c>
      <c r="U9" t="s">
        <v>89</v>
      </c>
      <c r="V9" t="s">
        <v>90</v>
      </c>
      <c r="W9" t="s">
        <v>91</v>
      </c>
      <c r="X9">
        <v>1080</v>
      </c>
      <c r="Y9">
        <v>1080</v>
      </c>
      <c r="Z9">
        <v>1406</v>
      </c>
      <c r="AA9">
        <v>1</v>
      </c>
      <c r="AB9" t="s">
        <v>92</v>
      </c>
      <c r="AC9" t="s">
        <v>93</v>
      </c>
      <c r="AD9" t="s">
        <v>93</v>
      </c>
      <c r="AE9" t="s">
        <v>93</v>
      </c>
      <c r="AF9" t="s">
        <v>118</v>
      </c>
      <c r="AG9" t="s">
        <v>133</v>
      </c>
      <c r="AH9" t="s">
        <v>96</v>
      </c>
      <c r="AI9" t="s">
        <v>92</v>
      </c>
      <c r="AJ9" t="s">
        <v>97</v>
      </c>
      <c r="AK9" t="s">
        <v>98</v>
      </c>
      <c r="AL9" t="s">
        <v>99</v>
      </c>
      <c r="AM9" t="s">
        <v>79</v>
      </c>
      <c r="AN9" t="s">
        <v>100</v>
      </c>
      <c r="AO9" t="s">
        <v>101</v>
      </c>
      <c r="AP9">
        <v>13824</v>
      </c>
      <c r="AQ9">
        <v>54369239.039999999</v>
      </c>
      <c r="AR9">
        <v>0</v>
      </c>
      <c r="AS9">
        <v>0</v>
      </c>
      <c r="AT9">
        <v>0</v>
      </c>
      <c r="AU9">
        <v>0</v>
      </c>
      <c r="AV9">
        <v>50341.887999999999</v>
      </c>
      <c r="AW9">
        <v>38669.4445519203</v>
      </c>
      <c r="AX9">
        <v>12.8</v>
      </c>
      <c r="AY9">
        <v>9.8321479374111007</v>
      </c>
      <c r="AZ9">
        <v>12.8</v>
      </c>
      <c r="BA9">
        <v>50341.887999999999</v>
      </c>
      <c r="BB9" t="s">
        <v>102</v>
      </c>
      <c r="BC9" t="s">
        <v>331</v>
      </c>
    </row>
    <row r="10" spans="1:55" x14ac:dyDescent="0.25">
      <c r="A10">
        <v>7</v>
      </c>
      <c r="B10" t="s">
        <v>71</v>
      </c>
      <c r="C10" t="s">
        <v>72</v>
      </c>
      <c r="D10" t="s">
        <v>115</v>
      </c>
      <c r="E10" t="s">
        <v>74</v>
      </c>
      <c r="F10" t="s">
        <v>116</v>
      </c>
      <c r="G10" t="s">
        <v>134</v>
      </c>
      <c r="H10" t="s">
        <v>94</v>
      </c>
      <c r="I10" t="s">
        <v>135</v>
      </c>
      <c r="J10" t="s">
        <v>78</v>
      </c>
      <c r="K10" t="s">
        <v>79</v>
      </c>
      <c r="L10" t="s">
        <v>80</v>
      </c>
      <c r="M10" t="s">
        <v>81</v>
      </c>
      <c r="N10" t="s">
        <v>106</v>
      </c>
      <c r="O10" t="s">
        <v>107</v>
      </c>
      <c r="P10" t="s">
        <v>84</v>
      </c>
      <c r="Q10" t="s">
        <v>124</v>
      </c>
      <c r="R10" t="s">
        <v>86</v>
      </c>
      <c r="S10" t="s">
        <v>109</v>
      </c>
      <c r="T10" t="s">
        <v>125</v>
      </c>
      <c r="U10" t="s">
        <v>89</v>
      </c>
      <c r="V10" t="s">
        <v>90</v>
      </c>
      <c r="W10" t="s">
        <v>91</v>
      </c>
      <c r="X10">
        <v>15744.72</v>
      </c>
      <c r="Y10">
        <v>15744.72</v>
      </c>
      <c r="Z10">
        <v>18906.39</v>
      </c>
      <c r="AA10">
        <v>1</v>
      </c>
      <c r="AB10" t="s">
        <v>92</v>
      </c>
      <c r="AC10" t="s">
        <v>111</v>
      </c>
      <c r="AD10" t="s">
        <v>111</v>
      </c>
      <c r="AE10" t="s">
        <v>126</v>
      </c>
      <c r="AF10" t="s">
        <v>94</v>
      </c>
      <c r="AG10" t="s">
        <v>136</v>
      </c>
      <c r="AH10" t="s">
        <v>96</v>
      </c>
      <c r="AI10" t="s">
        <v>137</v>
      </c>
      <c r="AJ10" t="s">
        <v>97</v>
      </c>
      <c r="AK10" t="s">
        <v>98</v>
      </c>
      <c r="AL10" t="s">
        <v>99</v>
      </c>
      <c r="AM10" t="s">
        <v>114</v>
      </c>
      <c r="AN10" t="s">
        <v>100</v>
      </c>
      <c r="AO10" t="s">
        <v>101</v>
      </c>
      <c r="AP10">
        <v>87060.02</v>
      </c>
      <c r="AQ10">
        <v>342403576.25</v>
      </c>
      <c r="AR10">
        <v>74546.899999999994</v>
      </c>
      <c r="AS10">
        <v>0</v>
      </c>
      <c r="AT10">
        <v>0</v>
      </c>
      <c r="AU10">
        <v>0</v>
      </c>
      <c r="AV10">
        <v>21747.200093110601</v>
      </c>
      <c r="AW10">
        <v>18110.468272896102</v>
      </c>
      <c r="AX10">
        <v>5.5294740077943603</v>
      </c>
      <c r="AY10">
        <v>4.6047934058273396</v>
      </c>
      <c r="AZ10">
        <v>5.5294740077943603</v>
      </c>
      <c r="BA10">
        <v>21747.200093110601</v>
      </c>
      <c r="BB10" t="s">
        <v>102</v>
      </c>
      <c r="BC10" t="s">
        <v>333</v>
      </c>
    </row>
    <row r="11" spans="1:55" x14ac:dyDescent="0.25">
      <c r="A11">
        <v>8</v>
      </c>
      <c r="B11" t="s">
        <v>71</v>
      </c>
      <c r="C11" t="s">
        <v>72</v>
      </c>
      <c r="D11" t="s">
        <v>115</v>
      </c>
      <c r="E11" t="s">
        <v>74</v>
      </c>
      <c r="F11" t="s">
        <v>116</v>
      </c>
      <c r="G11" t="s">
        <v>138</v>
      </c>
      <c r="H11" t="s">
        <v>118</v>
      </c>
      <c r="I11" t="s">
        <v>139</v>
      </c>
      <c r="J11" t="s">
        <v>78</v>
      </c>
      <c r="K11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  <c r="T11" t="s">
        <v>88</v>
      </c>
      <c r="U11" t="s">
        <v>89</v>
      </c>
      <c r="V11" t="s">
        <v>90</v>
      </c>
      <c r="W11" t="s">
        <v>91</v>
      </c>
      <c r="X11">
        <v>1080</v>
      </c>
      <c r="Y11">
        <v>1080</v>
      </c>
      <c r="Z11">
        <v>1383</v>
      </c>
      <c r="AA11">
        <v>1</v>
      </c>
      <c r="AB11" t="s">
        <v>92</v>
      </c>
      <c r="AC11" t="s">
        <v>93</v>
      </c>
      <c r="AD11" t="s">
        <v>93</v>
      </c>
      <c r="AE11" t="s">
        <v>93</v>
      </c>
      <c r="AF11" t="s">
        <v>118</v>
      </c>
      <c r="AG11" t="s">
        <v>140</v>
      </c>
      <c r="AH11" t="s">
        <v>96</v>
      </c>
      <c r="AI11" t="s">
        <v>92</v>
      </c>
      <c r="AJ11" t="s">
        <v>97</v>
      </c>
      <c r="AK11" t="s">
        <v>98</v>
      </c>
      <c r="AL11" t="s">
        <v>99</v>
      </c>
      <c r="AM11" t="s">
        <v>79</v>
      </c>
      <c r="AN11" t="s">
        <v>100</v>
      </c>
      <c r="AO11" t="s">
        <v>101</v>
      </c>
      <c r="AP11">
        <v>13824</v>
      </c>
      <c r="AQ11">
        <v>54369239.039999999</v>
      </c>
      <c r="AR11">
        <v>0</v>
      </c>
      <c r="AS11">
        <v>0</v>
      </c>
      <c r="AT11">
        <v>0</v>
      </c>
      <c r="AU11">
        <v>0</v>
      </c>
      <c r="AV11">
        <v>50341.887999999999</v>
      </c>
      <c r="AW11">
        <v>39312.537266811298</v>
      </c>
      <c r="AX11">
        <v>12.8</v>
      </c>
      <c r="AY11">
        <v>9.9956616052060703</v>
      </c>
      <c r="AZ11">
        <v>12.8</v>
      </c>
      <c r="BA11">
        <v>50341.887999999999</v>
      </c>
      <c r="BB11" t="s">
        <v>102</v>
      </c>
      <c r="BC11" t="s">
        <v>331</v>
      </c>
    </row>
    <row r="12" spans="1:55" x14ac:dyDescent="0.25">
      <c r="A12">
        <v>9</v>
      </c>
      <c r="B12" t="s">
        <v>71</v>
      </c>
      <c r="C12" t="s">
        <v>72</v>
      </c>
      <c r="D12" t="s">
        <v>141</v>
      </c>
      <c r="E12" t="s">
        <v>74</v>
      </c>
      <c r="F12" t="s">
        <v>142</v>
      </c>
      <c r="G12" t="s">
        <v>143</v>
      </c>
      <c r="H12" t="s">
        <v>118</v>
      </c>
      <c r="I12" t="s">
        <v>144</v>
      </c>
      <c r="J12" t="s">
        <v>78</v>
      </c>
      <c r="K12" t="s">
        <v>79</v>
      </c>
      <c r="L12" t="s">
        <v>80</v>
      </c>
      <c r="M12" t="s">
        <v>81</v>
      </c>
      <c r="N12" t="s">
        <v>106</v>
      </c>
      <c r="O12" t="s">
        <v>107</v>
      </c>
      <c r="P12" t="s">
        <v>84</v>
      </c>
      <c r="Q12" t="s">
        <v>124</v>
      </c>
      <c r="R12" t="s">
        <v>86</v>
      </c>
      <c r="S12" t="s">
        <v>109</v>
      </c>
      <c r="T12" t="s">
        <v>125</v>
      </c>
      <c r="U12" t="s">
        <v>89</v>
      </c>
      <c r="V12" t="s">
        <v>90</v>
      </c>
      <c r="W12" t="s">
        <v>91</v>
      </c>
      <c r="X12">
        <v>11987.04</v>
      </c>
      <c r="Y12">
        <v>11987.04</v>
      </c>
      <c r="Z12">
        <v>14394.93</v>
      </c>
      <c r="AA12">
        <v>1</v>
      </c>
      <c r="AB12" t="s">
        <v>92</v>
      </c>
      <c r="AC12" t="s">
        <v>145</v>
      </c>
      <c r="AD12" t="s">
        <v>111</v>
      </c>
      <c r="AE12" t="s">
        <v>146</v>
      </c>
      <c r="AF12" t="s">
        <v>94</v>
      </c>
      <c r="AG12" t="s">
        <v>147</v>
      </c>
      <c r="AH12" t="s">
        <v>96</v>
      </c>
      <c r="AI12" t="s">
        <v>148</v>
      </c>
      <c r="AJ12" t="s">
        <v>97</v>
      </c>
      <c r="AK12" t="s">
        <v>98</v>
      </c>
      <c r="AL12" t="s">
        <v>99</v>
      </c>
      <c r="AM12" t="s">
        <v>114</v>
      </c>
      <c r="AN12" t="s">
        <v>100</v>
      </c>
      <c r="AO12" t="s">
        <v>101</v>
      </c>
      <c r="AP12">
        <v>66936.02</v>
      </c>
      <c r="AQ12">
        <v>262741281.86000001</v>
      </c>
      <c r="AR12">
        <v>57409.32</v>
      </c>
      <c r="AS12">
        <v>0</v>
      </c>
      <c r="AT12">
        <v>0</v>
      </c>
      <c r="AU12">
        <v>0</v>
      </c>
      <c r="AV12">
        <v>21918.779103098001</v>
      </c>
      <c r="AW12">
        <v>18252.348699160098</v>
      </c>
      <c r="AX12">
        <v>5.58403242168208</v>
      </c>
      <c r="AY12">
        <v>4.6499718998286204</v>
      </c>
      <c r="AZ12">
        <v>5.58403242168208</v>
      </c>
      <c r="BA12">
        <v>21918.779103098001</v>
      </c>
      <c r="BB12" t="s">
        <v>102</v>
      </c>
      <c r="BC12" t="s">
        <v>333</v>
      </c>
    </row>
    <row r="13" spans="1:55" x14ac:dyDescent="0.25">
      <c r="A13">
        <v>10</v>
      </c>
      <c r="B13" t="s">
        <v>71</v>
      </c>
      <c r="C13" t="s">
        <v>72</v>
      </c>
      <c r="D13" t="s">
        <v>141</v>
      </c>
      <c r="E13" t="s">
        <v>74</v>
      </c>
      <c r="F13" t="s">
        <v>142</v>
      </c>
      <c r="G13" t="s">
        <v>149</v>
      </c>
      <c r="H13" t="s">
        <v>77</v>
      </c>
      <c r="J13" t="s">
        <v>78</v>
      </c>
      <c r="K13" t="s">
        <v>79</v>
      </c>
      <c r="L13" t="s">
        <v>80</v>
      </c>
      <c r="M13" t="s">
        <v>81</v>
      </c>
      <c r="N13" t="s">
        <v>82</v>
      </c>
      <c r="O13" t="s">
        <v>83</v>
      </c>
      <c r="P13" t="s">
        <v>84</v>
      </c>
      <c r="Q13" t="s">
        <v>85</v>
      </c>
      <c r="R13" t="s">
        <v>86</v>
      </c>
      <c r="S13" t="s">
        <v>87</v>
      </c>
      <c r="T13" t="s">
        <v>88</v>
      </c>
      <c r="U13" t="s">
        <v>89</v>
      </c>
      <c r="V13" t="s">
        <v>90</v>
      </c>
      <c r="W13" t="s">
        <v>91</v>
      </c>
      <c r="X13">
        <v>1440</v>
      </c>
      <c r="Y13">
        <v>1440</v>
      </c>
      <c r="Z13">
        <v>1867</v>
      </c>
      <c r="AA13">
        <v>1</v>
      </c>
      <c r="AB13" t="s">
        <v>92</v>
      </c>
      <c r="AC13" t="s">
        <v>93</v>
      </c>
      <c r="AD13" t="s">
        <v>93</v>
      </c>
      <c r="AE13" t="s">
        <v>93</v>
      </c>
      <c r="AF13" t="s">
        <v>118</v>
      </c>
      <c r="AG13" t="s">
        <v>150</v>
      </c>
      <c r="AH13" t="s">
        <v>96</v>
      </c>
      <c r="AI13" t="s">
        <v>92</v>
      </c>
      <c r="AJ13" t="s">
        <v>97</v>
      </c>
      <c r="AK13" t="s">
        <v>98</v>
      </c>
      <c r="AL13" t="s">
        <v>99</v>
      </c>
      <c r="AM13" t="s">
        <v>79</v>
      </c>
      <c r="AN13" t="s">
        <v>100</v>
      </c>
      <c r="AO13" t="s">
        <v>101</v>
      </c>
      <c r="AP13">
        <v>18432</v>
      </c>
      <c r="AQ13">
        <v>72350392.319999993</v>
      </c>
      <c r="AR13">
        <v>0</v>
      </c>
      <c r="AS13">
        <v>0</v>
      </c>
      <c r="AT13">
        <v>0</v>
      </c>
      <c r="AU13">
        <v>0</v>
      </c>
      <c r="AV13">
        <v>50243.328000000001</v>
      </c>
      <c r="AW13">
        <v>38752.218703802901</v>
      </c>
      <c r="AX13">
        <v>12.8</v>
      </c>
      <c r="AY13">
        <v>9.8725227637921797</v>
      </c>
      <c r="AZ13">
        <v>12.8</v>
      </c>
      <c r="BA13">
        <v>50243.328000000001</v>
      </c>
      <c r="BB13" t="s">
        <v>102</v>
      </c>
      <c r="BC13" t="s">
        <v>331</v>
      </c>
    </row>
    <row r="14" spans="1:55" x14ac:dyDescent="0.25">
      <c r="A14">
        <v>11</v>
      </c>
      <c r="B14" t="s">
        <v>71</v>
      </c>
      <c r="C14" t="s">
        <v>72</v>
      </c>
      <c r="D14" t="s">
        <v>141</v>
      </c>
      <c r="E14" t="s">
        <v>74</v>
      </c>
      <c r="F14" t="s">
        <v>142</v>
      </c>
      <c r="G14" t="s">
        <v>151</v>
      </c>
      <c r="H14" t="s">
        <v>118</v>
      </c>
      <c r="I14" t="s">
        <v>152</v>
      </c>
      <c r="J14" t="s">
        <v>78</v>
      </c>
      <c r="K14" t="s">
        <v>79</v>
      </c>
      <c r="L14" t="s">
        <v>80</v>
      </c>
      <c r="M14" t="s">
        <v>81</v>
      </c>
      <c r="N14" t="s">
        <v>106</v>
      </c>
      <c r="O14" t="s">
        <v>107</v>
      </c>
      <c r="P14" t="s">
        <v>84</v>
      </c>
      <c r="Q14" t="s">
        <v>124</v>
      </c>
      <c r="R14" t="s">
        <v>86</v>
      </c>
      <c r="S14" t="s">
        <v>109</v>
      </c>
      <c r="T14" t="s">
        <v>125</v>
      </c>
      <c r="U14" t="s">
        <v>89</v>
      </c>
      <c r="V14" t="s">
        <v>90</v>
      </c>
      <c r="W14" t="s">
        <v>91</v>
      </c>
      <c r="X14">
        <v>15952.8</v>
      </c>
      <c r="Y14">
        <v>15952.8</v>
      </c>
      <c r="Z14">
        <v>19153.150000000001</v>
      </c>
      <c r="AA14">
        <v>1</v>
      </c>
      <c r="AB14" t="s">
        <v>92</v>
      </c>
      <c r="AC14" t="s">
        <v>111</v>
      </c>
      <c r="AD14" t="s">
        <v>111</v>
      </c>
      <c r="AE14" t="s">
        <v>126</v>
      </c>
      <c r="AF14" t="s">
        <v>118</v>
      </c>
      <c r="AG14" t="s">
        <v>153</v>
      </c>
      <c r="AH14" t="s">
        <v>96</v>
      </c>
      <c r="AI14" t="s">
        <v>137</v>
      </c>
      <c r="AJ14" t="s">
        <v>97</v>
      </c>
      <c r="AK14" t="s">
        <v>98</v>
      </c>
      <c r="AL14" t="s">
        <v>99</v>
      </c>
      <c r="AM14" t="s">
        <v>114</v>
      </c>
      <c r="AN14" t="s">
        <v>100</v>
      </c>
      <c r="AO14" t="s">
        <v>101</v>
      </c>
      <c r="AP14">
        <v>56337.62</v>
      </c>
      <c r="AQ14">
        <v>221139806.28</v>
      </c>
      <c r="AR14">
        <v>43659.13</v>
      </c>
      <c r="AS14">
        <v>0</v>
      </c>
      <c r="AT14">
        <v>0</v>
      </c>
      <c r="AU14">
        <v>0</v>
      </c>
      <c r="AV14">
        <v>13862.1311794795</v>
      </c>
      <c r="AW14">
        <v>11545.8713725941</v>
      </c>
      <c r="AX14">
        <v>3.5315192317336099</v>
      </c>
      <c r="AY14">
        <v>2.9414284334430598</v>
      </c>
      <c r="AZ14">
        <v>3.5315192317336099</v>
      </c>
      <c r="BA14">
        <v>13862.1311794795</v>
      </c>
      <c r="BB14" t="s">
        <v>102</v>
      </c>
      <c r="BC14" t="s">
        <v>333</v>
      </c>
    </row>
    <row r="15" spans="1:55" x14ac:dyDescent="0.25">
      <c r="A15">
        <v>12</v>
      </c>
      <c r="B15" t="s">
        <v>71</v>
      </c>
      <c r="C15" t="s">
        <v>154</v>
      </c>
      <c r="D15" t="s">
        <v>155</v>
      </c>
      <c r="E15" t="s">
        <v>74</v>
      </c>
      <c r="F15" t="s">
        <v>156</v>
      </c>
      <c r="G15" t="s">
        <v>157</v>
      </c>
      <c r="H15" t="s">
        <v>158</v>
      </c>
      <c r="I15" t="s">
        <v>159</v>
      </c>
      <c r="J15" t="s">
        <v>78</v>
      </c>
      <c r="K15" t="s">
        <v>79</v>
      </c>
      <c r="L15" t="s">
        <v>80</v>
      </c>
      <c r="M15" t="s">
        <v>81</v>
      </c>
      <c r="N15" t="s">
        <v>160</v>
      </c>
      <c r="O15" t="s">
        <v>161</v>
      </c>
      <c r="P15" t="s">
        <v>84</v>
      </c>
      <c r="Q15" t="s">
        <v>85</v>
      </c>
      <c r="R15" t="s">
        <v>86</v>
      </c>
      <c r="S15" t="s">
        <v>162</v>
      </c>
      <c r="T15" t="s">
        <v>163</v>
      </c>
      <c r="U15" t="s">
        <v>89</v>
      </c>
      <c r="V15" t="s">
        <v>90</v>
      </c>
      <c r="W15" t="s">
        <v>91</v>
      </c>
      <c r="X15">
        <v>1920</v>
      </c>
      <c r="Y15">
        <v>1920</v>
      </c>
      <c r="Z15">
        <v>2403</v>
      </c>
      <c r="AA15">
        <v>1</v>
      </c>
      <c r="AB15" t="s">
        <v>92</v>
      </c>
      <c r="AC15" t="s">
        <v>93</v>
      </c>
      <c r="AD15" t="s">
        <v>93</v>
      </c>
      <c r="AE15" t="s">
        <v>93</v>
      </c>
      <c r="AF15" t="s">
        <v>158</v>
      </c>
      <c r="AG15" t="s">
        <v>164</v>
      </c>
      <c r="AH15" t="s">
        <v>96</v>
      </c>
      <c r="AI15" t="s">
        <v>92</v>
      </c>
      <c r="AJ15" t="s">
        <v>97</v>
      </c>
      <c r="AK15" t="s">
        <v>98</v>
      </c>
      <c r="AL15" t="s">
        <v>99</v>
      </c>
      <c r="AM15" t="s">
        <v>79</v>
      </c>
      <c r="AN15" t="s">
        <v>100</v>
      </c>
      <c r="AO15" t="s">
        <v>101</v>
      </c>
      <c r="AP15">
        <v>17579.52</v>
      </c>
      <c r="AQ15">
        <v>69521376.150000006</v>
      </c>
      <c r="AR15">
        <v>0</v>
      </c>
      <c r="AS15">
        <v>5692.5</v>
      </c>
      <c r="AT15">
        <v>0</v>
      </c>
      <c r="AU15">
        <v>0</v>
      </c>
      <c r="AV15">
        <v>36209.050078125001</v>
      </c>
      <c r="AW15">
        <v>28931.076217228499</v>
      </c>
      <c r="AX15">
        <v>9.1560000000000006</v>
      </c>
      <c r="AY15">
        <v>7.31565543071161</v>
      </c>
      <c r="AZ15">
        <v>9.1560000000000006</v>
      </c>
      <c r="BA15">
        <v>36209.050078125001</v>
      </c>
      <c r="BB15" t="s">
        <v>102</v>
      </c>
      <c r="BC15" t="s">
        <v>331</v>
      </c>
    </row>
    <row r="16" spans="1:55" x14ac:dyDescent="0.25">
      <c r="A16">
        <v>13</v>
      </c>
      <c r="B16" t="s">
        <v>71</v>
      </c>
      <c r="C16" t="s">
        <v>154</v>
      </c>
      <c r="D16" t="s">
        <v>165</v>
      </c>
      <c r="E16" t="s">
        <v>74</v>
      </c>
      <c r="F16" t="s">
        <v>166</v>
      </c>
      <c r="G16" t="s">
        <v>167</v>
      </c>
      <c r="H16" t="s">
        <v>77</v>
      </c>
      <c r="J16" t="s">
        <v>78</v>
      </c>
      <c r="K16" t="s">
        <v>79</v>
      </c>
      <c r="L16" t="s">
        <v>80</v>
      </c>
      <c r="M16" t="s">
        <v>81</v>
      </c>
      <c r="N16" t="s">
        <v>106</v>
      </c>
      <c r="O16" t="s">
        <v>107</v>
      </c>
      <c r="P16" t="s">
        <v>84</v>
      </c>
      <c r="Q16" t="s">
        <v>108</v>
      </c>
      <c r="R16" t="s">
        <v>86</v>
      </c>
      <c r="S16" t="s">
        <v>109</v>
      </c>
      <c r="T16" t="s">
        <v>110</v>
      </c>
      <c r="U16" t="s">
        <v>89</v>
      </c>
      <c r="V16" t="s">
        <v>90</v>
      </c>
      <c r="W16" t="s">
        <v>91</v>
      </c>
      <c r="X16">
        <v>4896</v>
      </c>
      <c r="Y16">
        <v>4896</v>
      </c>
      <c r="Z16">
        <v>6122</v>
      </c>
      <c r="AA16">
        <v>1</v>
      </c>
      <c r="AB16" t="s">
        <v>92</v>
      </c>
      <c r="AC16" t="s">
        <v>111</v>
      </c>
      <c r="AD16" t="s">
        <v>111</v>
      </c>
      <c r="AE16" t="s">
        <v>93</v>
      </c>
      <c r="AF16" t="s">
        <v>118</v>
      </c>
      <c r="AG16" t="s">
        <v>112</v>
      </c>
      <c r="AH16" t="s">
        <v>113</v>
      </c>
      <c r="AI16" t="s">
        <v>92</v>
      </c>
      <c r="AJ16" t="s">
        <v>97</v>
      </c>
      <c r="AK16" t="s">
        <v>98</v>
      </c>
      <c r="AL16" t="s">
        <v>99</v>
      </c>
      <c r="AM16" t="s">
        <v>114</v>
      </c>
      <c r="AN16" t="s">
        <v>100</v>
      </c>
      <c r="AO16" t="s">
        <v>101</v>
      </c>
      <c r="AP16">
        <v>25536</v>
      </c>
      <c r="AQ16">
        <v>99980590.079999998</v>
      </c>
      <c r="AR16">
        <v>21644.9</v>
      </c>
      <c r="AS16">
        <v>0</v>
      </c>
      <c r="AT16">
        <v>0</v>
      </c>
      <c r="AU16">
        <v>0</v>
      </c>
      <c r="AV16">
        <v>20420.872156862701</v>
      </c>
      <c r="AW16">
        <v>16331.3606795165</v>
      </c>
      <c r="AX16">
        <v>5.2156862745097996</v>
      </c>
      <c r="AY16">
        <v>4.1711858869650396</v>
      </c>
      <c r="AZ16">
        <v>5.2156862745097996</v>
      </c>
      <c r="BA16">
        <v>20420.872156862701</v>
      </c>
      <c r="BB16" t="s">
        <v>102</v>
      </c>
      <c r="BC16" t="s">
        <v>332</v>
      </c>
    </row>
    <row r="17" spans="1:55" x14ac:dyDescent="0.25">
      <c r="A17">
        <v>14</v>
      </c>
      <c r="B17" t="s">
        <v>71</v>
      </c>
      <c r="C17" t="s">
        <v>154</v>
      </c>
      <c r="D17" t="s">
        <v>168</v>
      </c>
      <c r="E17" t="s">
        <v>74</v>
      </c>
      <c r="F17" t="s">
        <v>169</v>
      </c>
      <c r="G17" t="s">
        <v>170</v>
      </c>
      <c r="H17" t="s">
        <v>118</v>
      </c>
      <c r="I17" t="s">
        <v>171</v>
      </c>
      <c r="J17" t="s">
        <v>78</v>
      </c>
      <c r="K17" t="s">
        <v>79</v>
      </c>
      <c r="L17" t="s">
        <v>80</v>
      </c>
      <c r="M17" t="s">
        <v>81</v>
      </c>
      <c r="N17" t="s">
        <v>106</v>
      </c>
      <c r="O17" t="s">
        <v>107</v>
      </c>
      <c r="P17" t="s">
        <v>84</v>
      </c>
      <c r="Q17" t="s">
        <v>124</v>
      </c>
      <c r="R17" t="s">
        <v>86</v>
      </c>
      <c r="S17" t="s">
        <v>109</v>
      </c>
      <c r="T17" t="s">
        <v>125</v>
      </c>
      <c r="U17" t="s">
        <v>89</v>
      </c>
      <c r="V17" t="s">
        <v>90</v>
      </c>
      <c r="W17" t="s">
        <v>91</v>
      </c>
      <c r="X17">
        <v>15952.8</v>
      </c>
      <c r="Y17">
        <v>15952.8</v>
      </c>
      <c r="Z17">
        <v>19153.150000000001</v>
      </c>
      <c r="AA17">
        <v>1</v>
      </c>
      <c r="AB17" t="s">
        <v>92</v>
      </c>
      <c r="AC17" t="s">
        <v>111</v>
      </c>
      <c r="AD17" t="s">
        <v>111</v>
      </c>
      <c r="AE17" t="s">
        <v>126</v>
      </c>
      <c r="AF17" t="s">
        <v>118</v>
      </c>
      <c r="AG17" t="s">
        <v>172</v>
      </c>
      <c r="AH17" t="s">
        <v>96</v>
      </c>
      <c r="AI17" t="s">
        <v>128</v>
      </c>
      <c r="AJ17" t="s">
        <v>97</v>
      </c>
      <c r="AK17" t="s">
        <v>98</v>
      </c>
      <c r="AL17" t="s">
        <v>99</v>
      </c>
      <c r="AM17" t="s">
        <v>114</v>
      </c>
      <c r="AN17" t="s">
        <v>100</v>
      </c>
      <c r="AO17" t="s">
        <v>101</v>
      </c>
      <c r="AP17">
        <v>85981.98</v>
      </c>
      <c r="AQ17">
        <v>338389820.66000003</v>
      </c>
      <c r="AR17">
        <v>73303.490000000005</v>
      </c>
      <c r="AS17">
        <v>0</v>
      </c>
      <c r="AT17">
        <v>0</v>
      </c>
      <c r="AU17">
        <v>0</v>
      </c>
      <c r="AV17">
        <v>21211.939011333401</v>
      </c>
      <c r="AW17">
        <v>17667.5805629883</v>
      </c>
      <c r="AX17">
        <v>5.3897735820671002</v>
      </c>
      <c r="AY17">
        <v>4.4891821971842703</v>
      </c>
      <c r="AZ17">
        <v>5.3897735820671002</v>
      </c>
      <c r="BA17">
        <v>21211.939011333401</v>
      </c>
      <c r="BB17" t="s">
        <v>102</v>
      </c>
      <c r="BC17" t="s">
        <v>333</v>
      </c>
    </row>
    <row r="18" spans="1:55" x14ac:dyDescent="0.25">
      <c r="A18">
        <v>15</v>
      </c>
      <c r="B18" t="s">
        <v>71</v>
      </c>
      <c r="C18" t="s">
        <v>154</v>
      </c>
      <c r="D18" t="s">
        <v>168</v>
      </c>
      <c r="E18" t="s">
        <v>74</v>
      </c>
      <c r="F18" t="s">
        <v>169</v>
      </c>
      <c r="G18" t="s">
        <v>173</v>
      </c>
      <c r="H18" t="s">
        <v>118</v>
      </c>
      <c r="I18" t="s">
        <v>174</v>
      </c>
      <c r="J18" t="s">
        <v>78</v>
      </c>
      <c r="K18" t="s">
        <v>79</v>
      </c>
      <c r="L18" t="s">
        <v>80</v>
      </c>
      <c r="M18" t="s">
        <v>81</v>
      </c>
      <c r="N18" t="s">
        <v>106</v>
      </c>
      <c r="O18" t="s">
        <v>107</v>
      </c>
      <c r="P18" t="s">
        <v>84</v>
      </c>
      <c r="Q18" t="s">
        <v>124</v>
      </c>
      <c r="R18" t="s">
        <v>86</v>
      </c>
      <c r="S18" t="s">
        <v>109</v>
      </c>
      <c r="T18" t="s">
        <v>125</v>
      </c>
      <c r="U18" t="s">
        <v>89</v>
      </c>
      <c r="V18" t="s">
        <v>90</v>
      </c>
      <c r="W18" t="s">
        <v>91</v>
      </c>
      <c r="X18">
        <v>14076</v>
      </c>
      <c r="Y18">
        <v>14076</v>
      </c>
      <c r="Z18">
        <v>16899.84</v>
      </c>
      <c r="AA18">
        <v>1</v>
      </c>
      <c r="AB18" t="s">
        <v>92</v>
      </c>
      <c r="AC18" t="s">
        <v>111</v>
      </c>
      <c r="AD18" t="s">
        <v>111</v>
      </c>
      <c r="AE18" t="s">
        <v>126</v>
      </c>
      <c r="AF18" t="s">
        <v>118</v>
      </c>
      <c r="AG18" t="s">
        <v>175</v>
      </c>
      <c r="AH18" t="s">
        <v>96</v>
      </c>
      <c r="AI18" t="s">
        <v>128</v>
      </c>
      <c r="AJ18" t="s">
        <v>97</v>
      </c>
      <c r="AK18" t="s">
        <v>98</v>
      </c>
      <c r="AL18" t="s">
        <v>99</v>
      </c>
      <c r="AM18" t="s">
        <v>114</v>
      </c>
      <c r="AN18" t="s">
        <v>100</v>
      </c>
      <c r="AO18" t="s">
        <v>101</v>
      </c>
      <c r="AP18">
        <v>76228.38</v>
      </c>
      <c r="AQ18">
        <v>300003650.04000002</v>
      </c>
      <c r="AR18">
        <v>65041.48</v>
      </c>
      <c r="AS18">
        <v>0</v>
      </c>
      <c r="AT18">
        <v>0</v>
      </c>
      <c r="AU18">
        <v>0</v>
      </c>
      <c r="AV18">
        <v>21313.132284740001</v>
      </c>
      <c r="AW18">
        <v>17751.863333617399</v>
      </c>
      <c r="AX18">
        <v>5.4154859335038399</v>
      </c>
      <c r="AY18">
        <v>4.5105977334696696</v>
      </c>
      <c r="AZ18">
        <v>5.4154859335038399</v>
      </c>
      <c r="BA18">
        <v>21313.132284740001</v>
      </c>
      <c r="BB18" t="s">
        <v>102</v>
      </c>
      <c r="BC18" t="s">
        <v>333</v>
      </c>
    </row>
    <row r="19" spans="1:55" x14ac:dyDescent="0.25">
      <c r="A19">
        <v>16</v>
      </c>
      <c r="B19" t="s">
        <v>71</v>
      </c>
      <c r="C19" t="s">
        <v>73</v>
      </c>
      <c r="D19" t="s">
        <v>176</v>
      </c>
      <c r="E19" t="s">
        <v>74</v>
      </c>
      <c r="F19" t="s">
        <v>177</v>
      </c>
      <c r="G19" t="s">
        <v>178</v>
      </c>
      <c r="H19" t="s">
        <v>179</v>
      </c>
      <c r="I19" t="s">
        <v>180</v>
      </c>
      <c r="J19" t="s">
        <v>78</v>
      </c>
      <c r="K19" t="s">
        <v>79</v>
      </c>
      <c r="L19" t="s">
        <v>80</v>
      </c>
      <c r="M19" t="s">
        <v>81</v>
      </c>
      <c r="N19" t="s">
        <v>106</v>
      </c>
      <c r="O19" t="s">
        <v>107</v>
      </c>
      <c r="P19" t="s">
        <v>84</v>
      </c>
      <c r="Q19" t="s">
        <v>124</v>
      </c>
      <c r="R19" t="s">
        <v>86</v>
      </c>
      <c r="S19" t="s">
        <v>109</v>
      </c>
      <c r="T19" t="s">
        <v>181</v>
      </c>
      <c r="U19" t="s">
        <v>89</v>
      </c>
      <c r="V19" t="s">
        <v>90</v>
      </c>
      <c r="W19" t="s">
        <v>91</v>
      </c>
      <c r="X19">
        <v>15814.08</v>
      </c>
      <c r="Y19">
        <v>15814.08</v>
      </c>
      <c r="Z19">
        <v>18988.64</v>
      </c>
      <c r="AA19">
        <v>1</v>
      </c>
      <c r="AB19" t="s">
        <v>92</v>
      </c>
      <c r="AC19" t="s">
        <v>111</v>
      </c>
      <c r="AD19" t="s">
        <v>111</v>
      </c>
      <c r="AE19" t="s">
        <v>126</v>
      </c>
      <c r="AF19" t="s">
        <v>118</v>
      </c>
      <c r="AG19" t="s">
        <v>182</v>
      </c>
      <c r="AH19" t="s">
        <v>96</v>
      </c>
      <c r="AI19" t="s">
        <v>137</v>
      </c>
      <c r="AJ19" t="s">
        <v>97</v>
      </c>
      <c r="AK19" t="s">
        <v>98</v>
      </c>
      <c r="AL19" t="s">
        <v>99</v>
      </c>
      <c r="AM19" t="s">
        <v>114</v>
      </c>
      <c r="AN19" t="s">
        <v>100</v>
      </c>
      <c r="AO19" t="s">
        <v>101</v>
      </c>
      <c r="AP19">
        <v>96426.64</v>
      </c>
      <c r="AQ19">
        <v>374804564.07999998</v>
      </c>
      <c r="AR19">
        <v>83858.399999999994</v>
      </c>
      <c r="AS19">
        <v>0</v>
      </c>
      <c r="AT19">
        <v>0</v>
      </c>
      <c r="AU19">
        <v>0</v>
      </c>
      <c r="AV19">
        <v>23700.687240737399</v>
      </c>
      <c r="AW19">
        <v>19738.357464252302</v>
      </c>
      <c r="AX19">
        <v>6.0975181610311804</v>
      </c>
      <c r="AY19">
        <v>5.0781224985043698</v>
      </c>
      <c r="AZ19">
        <v>6.0975181610311804</v>
      </c>
      <c r="BA19">
        <v>23700.687240737399</v>
      </c>
      <c r="BB19" t="s">
        <v>102</v>
      </c>
      <c r="BC19" t="s">
        <v>333</v>
      </c>
    </row>
    <row r="20" spans="1:55" x14ac:dyDescent="0.25">
      <c r="A20">
        <v>17</v>
      </c>
      <c r="B20" t="s">
        <v>71</v>
      </c>
      <c r="C20" t="s">
        <v>73</v>
      </c>
      <c r="D20" t="s">
        <v>176</v>
      </c>
      <c r="E20" t="s">
        <v>74</v>
      </c>
      <c r="F20" t="s">
        <v>177</v>
      </c>
      <c r="G20" t="s">
        <v>183</v>
      </c>
      <c r="H20" t="s">
        <v>179</v>
      </c>
      <c r="I20" t="s">
        <v>184</v>
      </c>
      <c r="J20" t="s">
        <v>78</v>
      </c>
      <c r="K20" t="s">
        <v>79</v>
      </c>
      <c r="L20" t="s">
        <v>80</v>
      </c>
      <c r="M20" t="s">
        <v>81</v>
      </c>
      <c r="N20" t="s">
        <v>106</v>
      </c>
      <c r="O20" t="s">
        <v>107</v>
      </c>
      <c r="P20" t="s">
        <v>84</v>
      </c>
      <c r="Q20" t="s">
        <v>124</v>
      </c>
      <c r="R20" t="s">
        <v>86</v>
      </c>
      <c r="S20" t="s">
        <v>109</v>
      </c>
      <c r="T20" t="s">
        <v>181</v>
      </c>
      <c r="U20" t="s">
        <v>89</v>
      </c>
      <c r="V20" t="s">
        <v>90</v>
      </c>
      <c r="W20" t="s">
        <v>91</v>
      </c>
      <c r="X20">
        <v>10232.64</v>
      </c>
      <c r="Y20">
        <v>10232.64</v>
      </c>
      <c r="Z20">
        <v>12286.77</v>
      </c>
      <c r="AA20">
        <v>1</v>
      </c>
      <c r="AB20" t="s">
        <v>92</v>
      </c>
      <c r="AC20" t="s">
        <v>111</v>
      </c>
      <c r="AD20" t="s">
        <v>111</v>
      </c>
      <c r="AE20" t="s">
        <v>126</v>
      </c>
      <c r="AF20" t="s">
        <v>179</v>
      </c>
      <c r="AG20" t="s">
        <v>185</v>
      </c>
      <c r="AH20" t="s">
        <v>96</v>
      </c>
      <c r="AI20" t="s">
        <v>137</v>
      </c>
      <c r="AJ20" t="s">
        <v>97</v>
      </c>
      <c r="AK20" t="s">
        <v>98</v>
      </c>
      <c r="AL20" t="s">
        <v>99</v>
      </c>
      <c r="AM20" t="s">
        <v>114</v>
      </c>
      <c r="AN20" t="s">
        <v>100</v>
      </c>
      <c r="AO20" t="s">
        <v>101</v>
      </c>
      <c r="AP20">
        <v>63479.49</v>
      </c>
      <c r="AQ20">
        <v>246740968.86000001</v>
      </c>
      <c r="AR20">
        <v>55347.1</v>
      </c>
      <c r="AS20">
        <v>0</v>
      </c>
      <c r="AT20">
        <v>0</v>
      </c>
      <c r="AU20">
        <v>0</v>
      </c>
      <c r="AV20">
        <v>24113.129051740299</v>
      </c>
      <c r="AW20">
        <v>20081.8415954722</v>
      </c>
      <c r="AX20">
        <v>6.2036278027957596</v>
      </c>
      <c r="AY20">
        <v>5.1664912747613903</v>
      </c>
      <c r="AZ20">
        <v>6.2036278027957596</v>
      </c>
      <c r="BA20">
        <v>24113.129051740299</v>
      </c>
      <c r="BB20" t="s">
        <v>102</v>
      </c>
      <c r="BC20" t="s">
        <v>333</v>
      </c>
    </row>
    <row r="21" spans="1:55" x14ac:dyDescent="0.25">
      <c r="A21">
        <v>18</v>
      </c>
      <c r="B21" t="s">
        <v>71</v>
      </c>
      <c r="C21" t="s">
        <v>73</v>
      </c>
      <c r="D21" t="s">
        <v>176</v>
      </c>
      <c r="E21" t="s">
        <v>74</v>
      </c>
      <c r="F21" t="s">
        <v>177</v>
      </c>
      <c r="G21" t="s">
        <v>186</v>
      </c>
      <c r="H21" t="s">
        <v>118</v>
      </c>
      <c r="I21" t="s">
        <v>187</v>
      </c>
      <c r="J21" t="s">
        <v>78</v>
      </c>
      <c r="K21" t="s">
        <v>79</v>
      </c>
      <c r="L21" t="s">
        <v>80</v>
      </c>
      <c r="M21" t="s">
        <v>81</v>
      </c>
      <c r="N21" t="s">
        <v>106</v>
      </c>
      <c r="O21" t="s">
        <v>107</v>
      </c>
      <c r="P21" t="s">
        <v>84</v>
      </c>
      <c r="Q21" t="s">
        <v>124</v>
      </c>
      <c r="R21" t="s">
        <v>86</v>
      </c>
      <c r="S21" t="s">
        <v>109</v>
      </c>
      <c r="T21" t="s">
        <v>181</v>
      </c>
      <c r="U21" t="s">
        <v>89</v>
      </c>
      <c r="V21" t="s">
        <v>90</v>
      </c>
      <c r="W21" t="s">
        <v>91</v>
      </c>
      <c r="X21">
        <v>15814.08</v>
      </c>
      <c r="Y21">
        <v>15814.08</v>
      </c>
      <c r="Z21">
        <v>18988.64</v>
      </c>
      <c r="AA21">
        <v>1</v>
      </c>
      <c r="AB21" t="s">
        <v>92</v>
      </c>
      <c r="AC21" t="s">
        <v>111</v>
      </c>
      <c r="AD21" t="s">
        <v>111</v>
      </c>
      <c r="AE21" t="s">
        <v>126</v>
      </c>
      <c r="AF21" t="s">
        <v>118</v>
      </c>
      <c r="AG21" t="s">
        <v>188</v>
      </c>
      <c r="AH21" t="s">
        <v>96</v>
      </c>
      <c r="AI21" t="s">
        <v>137</v>
      </c>
      <c r="AJ21" t="s">
        <v>97</v>
      </c>
      <c r="AK21" t="s">
        <v>98</v>
      </c>
      <c r="AL21" t="s">
        <v>99</v>
      </c>
      <c r="AM21" t="s">
        <v>114</v>
      </c>
      <c r="AN21" t="s">
        <v>100</v>
      </c>
      <c r="AO21" t="s">
        <v>101</v>
      </c>
      <c r="AP21">
        <v>96426.64</v>
      </c>
      <c r="AQ21">
        <v>374804564.07999998</v>
      </c>
      <c r="AR21">
        <v>83858.399999999994</v>
      </c>
      <c r="AS21">
        <v>0</v>
      </c>
      <c r="AT21">
        <v>0</v>
      </c>
      <c r="AU21">
        <v>0</v>
      </c>
      <c r="AV21">
        <v>23700.687240737399</v>
      </c>
      <c r="AW21">
        <v>19738.357464252302</v>
      </c>
      <c r="AX21">
        <v>6.0975181610311804</v>
      </c>
      <c r="AY21">
        <v>5.0781224985043698</v>
      </c>
      <c r="AZ21">
        <v>6.0975181610311804</v>
      </c>
      <c r="BA21">
        <v>23700.687240737399</v>
      </c>
      <c r="BB21" t="s">
        <v>102</v>
      </c>
      <c r="BC21" t="s">
        <v>333</v>
      </c>
    </row>
    <row r="22" spans="1:55" x14ac:dyDescent="0.25">
      <c r="A22">
        <v>19</v>
      </c>
      <c r="B22" t="s">
        <v>71</v>
      </c>
      <c r="C22" t="s">
        <v>73</v>
      </c>
      <c r="D22" t="s">
        <v>176</v>
      </c>
      <c r="E22" t="s">
        <v>74</v>
      </c>
      <c r="F22" t="s">
        <v>177</v>
      </c>
      <c r="G22" t="s">
        <v>189</v>
      </c>
      <c r="H22" t="s">
        <v>179</v>
      </c>
      <c r="I22" t="s">
        <v>190</v>
      </c>
      <c r="J22" t="s">
        <v>78</v>
      </c>
      <c r="K22" t="s">
        <v>79</v>
      </c>
      <c r="L22" t="s">
        <v>80</v>
      </c>
      <c r="M22" t="s">
        <v>81</v>
      </c>
      <c r="N22" t="s">
        <v>106</v>
      </c>
      <c r="O22" t="s">
        <v>107</v>
      </c>
      <c r="P22" t="s">
        <v>84</v>
      </c>
      <c r="Q22" t="s">
        <v>124</v>
      </c>
      <c r="R22" t="s">
        <v>86</v>
      </c>
      <c r="S22" t="s">
        <v>109</v>
      </c>
      <c r="T22" t="s">
        <v>181</v>
      </c>
      <c r="U22" t="s">
        <v>89</v>
      </c>
      <c r="V22" t="s">
        <v>90</v>
      </c>
      <c r="W22" t="s">
        <v>91</v>
      </c>
      <c r="X22">
        <v>11162.88</v>
      </c>
      <c r="Y22">
        <v>11162.88</v>
      </c>
      <c r="Z22">
        <v>13403.75</v>
      </c>
      <c r="AA22">
        <v>1</v>
      </c>
      <c r="AB22" t="s">
        <v>92</v>
      </c>
      <c r="AC22" t="s">
        <v>111</v>
      </c>
      <c r="AD22" t="s">
        <v>111</v>
      </c>
      <c r="AE22" t="s">
        <v>126</v>
      </c>
      <c r="AF22" t="s">
        <v>179</v>
      </c>
      <c r="AG22" t="s">
        <v>191</v>
      </c>
      <c r="AH22" t="s">
        <v>96</v>
      </c>
      <c r="AI22" t="s">
        <v>128</v>
      </c>
      <c r="AJ22" t="s">
        <v>97</v>
      </c>
      <c r="AK22" t="s">
        <v>98</v>
      </c>
      <c r="AL22" t="s">
        <v>99</v>
      </c>
      <c r="AM22" t="s">
        <v>114</v>
      </c>
      <c r="AN22" t="s">
        <v>100</v>
      </c>
      <c r="AO22" t="s">
        <v>101</v>
      </c>
      <c r="AP22">
        <v>68970.679999999993</v>
      </c>
      <c r="AQ22">
        <v>268084894.91</v>
      </c>
      <c r="AR22">
        <v>60098.98</v>
      </c>
      <c r="AS22">
        <v>0</v>
      </c>
      <c r="AT22">
        <v>0</v>
      </c>
      <c r="AU22">
        <v>0</v>
      </c>
      <c r="AV22">
        <v>24015.746376383198</v>
      </c>
      <c r="AW22">
        <v>20000.738219528099</v>
      </c>
      <c r="AX22">
        <v>6.1785739880747599</v>
      </c>
      <c r="AY22">
        <v>5.1456256644595699</v>
      </c>
      <c r="AZ22">
        <v>6.1785739880747599</v>
      </c>
      <c r="BA22">
        <v>24015.746376383198</v>
      </c>
      <c r="BB22" t="s">
        <v>102</v>
      </c>
      <c r="BC22" t="s">
        <v>333</v>
      </c>
    </row>
    <row r="23" spans="1:55" x14ac:dyDescent="0.25">
      <c r="A23">
        <v>20</v>
      </c>
      <c r="B23" t="s">
        <v>71</v>
      </c>
      <c r="C23" t="s">
        <v>73</v>
      </c>
      <c r="D23" t="s">
        <v>176</v>
      </c>
      <c r="E23" t="s">
        <v>74</v>
      </c>
      <c r="F23" t="s">
        <v>177</v>
      </c>
      <c r="G23" t="s">
        <v>192</v>
      </c>
      <c r="H23" t="s">
        <v>118</v>
      </c>
      <c r="I23" t="s">
        <v>193</v>
      </c>
      <c r="J23" t="s">
        <v>78</v>
      </c>
      <c r="K23" t="s">
        <v>79</v>
      </c>
      <c r="L23" t="s">
        <v>80</v>
      </c>
      <c r="M23" t="s">
        <v>81</v>
      </c>
      <c r="N23" t="s">
        <v>106</v>
      </c>
      <c r="O23" t="s">
        <v>107</v>
      </c>
      <c r="P23" t="s">
        <v>84</v>
      </c>
      <c r="Q23" t="s">
        <v>124</v>
      </c>
      <c r="R23" t="s">
        <v>86</v>
      </c>
      <c r="S23" t="s">
        <v>109</v>
      </c>
      <c r="T23" t="s">
        <v>181</v>
      </c>
      <c r="U23" t="s">
        <v>89</v>
      </c>
      <c r="V23" t="s">
        <v>90</v>
      </c>
      <c r="W23" t="s">
        <v>91</v>
      </c>
      <c r="X23">
        <v>15814.08</v>
      </c>
      <c r="Y23">
        <v>15814.08</v>
      </c>
      <c r="Z23">
        <v>18988.64</v>
      </c>
      <c r="AA23">
        <v>1</v>
      </c>
      <c r="AB23" t="s">
        <v>92</v>
      </c>
      <c r="AC23" t="s">
        <v>111</v>
      </c>
      <c r="AD23" t="s">
        <v>111</v>
      </c>
      <c r="AE23" t="s">
        <v>126</v>
      </c>
      <c r="AF23" t="s">
        <v>118</v>
      </c>
      <c r="AG23" t="s">
        <v>194</v>
      </c>
      <c r="AH23" t="s">
        <v>96</v>
      </c>
      <c r="AI23" t="s">
        <v>128</v>
      </c>
      <c r="AJ23" t="s">
        <v>97</v>
      </c>
      <c r="AK23" t="s">
        <v>98</v>
      </c>
      <c r="AL23" t="s">
        <v>99</v>
      </c>
      <c r="AM23" t="s">
        <v>114</v>
      </c>
      <c r="AN23" t="s">
        <v>100</v>
      </c>
      <c r="AO23" t="s">
        <v>101</v>
      </c>
      <c r="AP23">
        <v>96426.64</v>
      </c>
      <c r="AQ23">
        <v>374804564.07999998</v>
      </c>
      <c r="AR23">
        <v>83858.399999999994</v>
      </c>
      <c r="AS23">
        <v>0</v>
      </c>
      <c r="AT23">
        <v>0</v>
      </c>
      <c r="AU23">
        <v>0</v>
      </c>
      <c r="AV23">
        <v>23700.687240737399</v>
      </c>
      <c r="AW23">
        <v>19738.357464252302</v>
      </c>
      <c r="AX23">
        <v>6.0975181610311804</v>
      </c>
      <c r="AY23">
        <v>5.0781224985043698</v>
      </c>
      <c r="AZ23">
        <v>6.0975181610311804</v>
      </c>
      <c r="BA23">
        <v>23700.687240737399</v>
      </c>
      <c r="BB23" t="s">
        <v>102</v>
      </c>
      <c r="BC23" t="s">
        <v>333</v>
      </c>
    </row>
    <row r="24" spans="1:55" x14ac:dyDescent="0.25">
      <c r="A24">
        <v>21</v>
      </c>
      <c r="B24" t="s">
        <v>71</v>
      </c>
      <c r="C24" t="s">
        <v>73</v>
      </c>
      <c r="D24" t="s">
        <v>176</v>
      </c>
      <c r="E24" t="s">
        <v>74</v>
      </c>
      <c r="F24" t="s">
        <v>177</v>
      </c>
      <c r="G24" t="s">
        <v>195</v>
      </c>
      <c r="H24" t="s">
        <v>118</v>
      </c>
      <c r="I24" t="s">
        <v>196</v>
      </c>
      <c r="J24" t="s">
        <v>78</v>
      </c>
      <c r="K24" t="s">
        <v>79</v>
      </c>
      <c r="L24" t="s">
        <v>80</v>
      </c>
      <c r="M24" t="s">
        <v>81</v>
      </c>
      <c r="N24" t="s">
        <v>106</v>
      </c>
      <c r="O24" t="s">
        <v>107</v>
      </c>
      <c r="P24" t="s">
        <v>84</v>
      </c>
      <c r="Q24" t="s">
        <v>124</v>
      </c>
      <c r="R24" t="s">
        <v>86</v>
      </c>
      <c r="S24" t="s">
        <v>109</v>
      </c>
      <c r="T24" t="s">
        <v>181</v>
      </c>
      <c r="U24" t="s">
        <v>89</v>
      </c>
      <c r="V24" t="s">
        <v>90</v>
      </c>
      <c r="W24" t="s">
        <v>91</v>
      </c>
      <c r="X24">
        <v>13953.6</v>
      </c>
      <c r="Y24">
        <v>13953.6</v>
      </c>
      <c r="Z24">
        <v>16754.68</v>
      </c>
      <c r="AA24">
        <v>1</v>
      </c>
      <c r="AB24" t="s">
        <v>92</v>
      </c>
      <c r="AC24" t="s">
        <v>111</v>
      </c>
      <c r="AD24" t="s">
        <v>111</v>
      </c>
      <c r="AE24" t="s">
        <v>126</v>
      </c>
      <c r="AF24" t="s">
        <v>118</v>
      </c>
      <c r="AG24" t="s">
        <v>197</v>
      </c>
      <c r="AH24" t="s">
        <v>96</v>
      </c>
      <c r="AI24" t="s">
        <v>128</v>
      </c>
      <c r="AJ24" t="s">
        <v>97</v>
      </c>
      <c r="AK24" t="s">
        <v>98</v>
      </c>
      <c r="AL24" t="s">
        <v>99</v>
      </c>
      <c r="AM24" t="s">
        <v>114</v>
      </c>
      <c r="AN24" t="s">
        <v>100</v>
      </c>
      <c r="AO24" t="s">
        <v>101</v>
      </c>
      <c r="AP24">
        <v>85444.26</v>
      </c>
      <c r="AQ24">
        <v>332116711.95999998</v>
      </c>
      <c r="AR24">
        <v>74354.64</v>
      </c>
      <c r="AS24">
        <v>0</v>
      </c>
      <c r="AT24">
        <v>0</v>
      </c>
      <c r="AU24">
        <v>0</v>
      </c>
      <c r="AV24">
        <v>23801.5072784084</v>
      </c>
      <c r="AW24">
        <v>19822.324983825401</v>
      </c>
      <c r="AX24">
        <v>6.1234563123495001</v>
      </c>
      <c r="AY24">
        <v>5.0997249723659301</v>
      </c>
      <c r="AZ24">
        <v>6.1234563123495001</v>
      </c>
      <c r="BA24">
        <v>23801.5072784084</v>
      </c>
      <c r="BB24" t="s">
        <v>102</v>
      </c>
      <c r="BC24" t="s">
        <v>333</v>
      </c>
    </row>
    <row r="25" spans="1:55" x14ac:dyDescent="0.25">
      <c r="A25">
        <v>22</v>
      </c>
      <c r="B25" t="s">
        <v>71</v>
      </c>
      <c r="C25" t="s">
        <v>73</v>
      </c>
      <c r="D25" t="s">
        <v>115</v>
      </c>
      <c r="E25" t="s">
        <v>74</v>
      </c>
      <c r="F25" t="s">
        <v>198</v>
      </c>
      <c r="G25" t="s">
        <v>199</v>
      </c>
      <c r="H25" t="s">
        <v>200</v>
      </c>
      <c r="I25" t="s">
        <v>201</v>
      </c>
      <c r="J25" t="s">
        <v>78</v>
      </c>
      <c r="K25" t="s">
        <v>79</v>
      </c>
      <c r="L25" t="s">
        <v>80</v>
      </c>
      <c r="M25" t="s">
        <v>81</v>
      </c>
      <c r="N25" t="s">
        <v>106</v>
      </c>
      <c r="O25" t="s">
        <v>107</v>
      </c>
      <c r="P25" t="s">
        <v>84</v>
      </c>
      <c r="Q25" t="s">
        <v>124</v>
      </c>
      <c r="R25" t="s">
        <v>86</v>
      </c>
      <c r="S25" t="s">
        <v>109</v>
      </c>
      <c r="T25" t="s">
        <v>181</v>
      </c>
      <c r="U25" t="s">
        <v>89</v>
      </c>
      <c r="V25" t="s">
        <v>90</v>
      </c>
      <c r="W25" t="s">
        <v>91</v>
      </c>
      <c r="X25">
        <v>12688.8</v>
      </c>
      <c r="Y25">
        <v>12688.8</v>
      </c>
      <c r="Z25">
        <v>15234.04</v>
      </c>
      <c r="AA25">
        <v>1</v>
      </c>
      <c r="AB25" t="s">
        <v>92</v>
      </c>
      <c r="AC25" t="s">
        <v>145</v>
      </c>
      <c r="AD25" t="s">
        <v>111</v>
      </c>
      <c r="AE25" t="s">
        <v>146</v>
      </c>
      <c r="AF25" t="s">
        <v>179</v>
      </c>
      <c r="AG25" t="s">
        <v>202</v>
      </c>
      <c r="AH25" t="s">
        <v>96</v>
      </c>
      <c r="AI25" t="s">
        <v>137</v>
      </c>
      <c r="AJ25" t="s">
        <v>97</v>
      </c>
      <c r="AK25" t="s">
        <v>98</v>
      </c>
      <c r="AL25" t="s">
        <v>99</v>
      </c>
      <c r="AM25" t="s">
        <v>114</v>
      </c>
      <c r="AN25" t="s">
        <v>100</v>
      </c>
      <c r="AO25" t="s">
        <v>101</v>
      </c>
      <c r="AP25">
        <v>77975.600000000006</v>
      </c>
      <c r="AQ25">
        <v>304222583.14999998</v>
      </c>
      <c r="AR25">
        <v>67891.179999999993</v>
      </c>
      <c r="AS25">
        <v>0</v>
      </c>
      <c r="AT25">
        <v>0</v>
      </c>
      <c r="AU25">
        <v>0</v>
      </c>
      <c r="AV25">
        <v>23975.678011317101</v>
      </c>
      <c r="AW25">
        <v>19969.921514581802</v>
      </c>
      <c r="AX25">
        <v>6.1452304394426598</v>
      </c>
      <c r="AY25">
        <v>5.1185109137169098</v>
      </c>
      <c r="AZ25">
        <v>6.1452304394426598</v>
      </c>
      <c r="BA25">
        <v>23975.678011317101</v>
      </c>
      <c r="BB25" t="s">
        <v>102</v>
      </c>
      <c r="BC25" t="s">
        <v>333</v>
      </c>
    </row>
    <row r="26" spans="1:55" x14ac:dyDescent="0.25">
      <c r="A26">
        <v>23</v>
      </c>
      <c r="B26" t="s">
        <v>71</v>
      </c>
      <c r="C26" t="s">
        <v>203</v>
      </c>
      <c r="D26" t="s">
        <v>204</v>
      </c>
      <c r="E26" t="s">
        <v>74</v>
      </c>
      <c r="F26" t="s">
        <v>205</v>
      </c>
      <c r="G26" t="s">
        <v>206</v>
      </c>
      <c r="H26" t="s">
        <v>77</v>
      </c>
      <c r="J26" t="s">
        <v>78</v>
      </c>
      <c r="K26" t="s">
        <v>79</v>
      </c>
      <c r="L26" t="s">
        <v>80</v>
      </c>
      <c r="M26" t="s">
        <v>81</v>
      </c>
      <c r="N26" t="s">
        <v>106</v>
      </c>
      <c r="O26" t="s">
        <v>107</v>
      </c>
      <c r="P26" t="s">
        <v>84</v>
      </c>
      <c r="Q26" t="s">
        <v>108</v>
      </c>
      <c r="R26" t="s">
        <v>86</v>
      </c>
      <c r="S26" t="s">
        <v>109</v>
      </c>
      <c r="T26" t="s">
        <v>110</v>
      </c>
      <c r="U26" t="s">
        <v>89</v>
      </c>
      <c r="V26" t="s">
        <v>90</v>
      </c>
      <c r="W26" t="s">
        <v>91</v>
      </c>
      <c r="X26">
        <v>9394.2000000000007</v>
      </c>
      <c r="Y26">
        <v>9394.2000000000007</v>
      </c>
      <c r="Z26">
        <v>17778</v>
      </c>
      <c r="AA26">
        <v>1</v>
      </c>
      <c r="AB26" t="s">
        <v>92</v>
      </c>
      <c r="AC26" t="s">
        <v>111</v>
      </c>
      <c r="AD26" t="s">
        <v>111</v>
      </c>
      <c r="AE26" t="s">
        <v>93</v>
      </c>
      <c r="AF26" t="s">
        <v>200</v>
      </c>
      <c r="AG26" t="s">
        <v>112</v>
      </c>
      <c r="AH26" t="s">
        <v>113</v>
      </c>
      <c r="AI26" t="s">
        <v>92</v>
      </c>
      <c r="AJ26" t="s">
        <v>97</v>
      </c>
      <c r="AK26" t="s">
        <v>98</v>
      </c>
      <c r="AL26" t="s">
        <v>99</v>
      </c>
      <c r="AM26" t="s">
        <v>114</v>
      </c>
      <c r="AN26" t="s">
        <v>100</v>
      </c>
      <c r="AO26" t="s">
        <v>101</v>
      </c>
      <c r="AP26">
        <v>57278.389999999003</v>
      </c>
      <c r="AQ26">
        <v>215563211.27000001</v>
      </c>
      <c r="AR26">
        <v>49812.349999999002</v>
      </c>
      <c r="AS26">
        <v>0</v>
      </c>
      <c r="AT26">
        <v>0</v>
      </c>
      <c r="AU26">
        <v>0</v>
      </c>
      <c r="AV26">
        <v>22946.414944327302</v>
      </c>
      <c r="AW26">
        <v>12125.279067949201</v>
      </c>
      <c r="AX26">
        <v>6.0972078516530397</v>
      </c>
      <c r="AY26">
        <v>3.22186916413539</v>
      </c>
      <c r="AZ26">
        <v>6.0972078516530397</v>
      </c>
      <c r="BA26">
        <v>22946.414944327302</v>
      </c>
      <c r="BB26" t="s">
        <v>102</v>
      </c>
      <c r="BC26" t="s">
        <v>332</v>
      </c>
    </row>
    <row r="27" spans="1:55" x14ac:dyDescent="0.25">
      <c r="A27">
        <v>24</v>
      </c>
      <c r="B27" t="s">
        <v>71</v>
      </c>
      <c r="C27" t="s">
        <v>203</v>
      </c>
      <c r="D27" t="s">
        <v>115</v>
      </c>
      <c r="E27" t="s">
        <v>74</v>
      </c>
      <c r="F27" t="s">
        <v>207</v>
      </c>
      <c r="G27" t="s">
        <v>208</v>
      </c>
      <c r="H27" t="s">
        <v>200</v>
      </c>
      <c r="I27" t="s">
        <v>209</v>
      </c>
      <c r="J27" t="s">
        <v>78</v>
      </c>
      <c r="K27" t="s">
        <v>79</v>
      </c>
      <c r="L27" t="s">
        <v>80</v>
      </c>
      <c r="M27" t="s">
        <v>81</v>
      </c>
      <c r="N27" t="s">
        <v>106</v>
      </c>
      <c r="O27" t="s">
        <v>107</v>
      </c>
      <c r="P27" t="s">
        <v>84</v>
      </c>
      <c r="Q27" t="s">
        <v>124</v>
      </c>
      <c r="R27" t="s">
        <v>86</v>
      </c>
      <c r="S27" t="s">
        <v>109</v>
      </c>
      <c r="T27" t="s">
        <v>181</v>
      </c>
      <c r="U27" t="s">
        <v>89</v>
      </c>
      <c r="V27" t="s">
        <v>90</v>
      </c>
      <c r="W27" t="s">
        <v>91</v>
      </c>
      <c r="X27">
        <v>12093.12</v>
      </c>
      <c r="Y27">
        <v>12093.12</v>
      </c>
      <c r="Z27">
        <v>14520.719999999001</v>
      </c>
      <c r="AA27">
        <v>1</v>
      </c>
      <c r="AB27" t="s">
        <v>92</v>
      </c>
      <c r="AC27" t="s">
        <v>111</v>
      </c>
      <c r="AD27" t="s">
        <v>111</v>
      </c>
      <c r="AE27" t="s">
        <v>146</v>
      </c>
      <c r="AF27" t="s">
        <v>200</v>
      </c>
      <c r="AG27" t="s">
        <v>210</v>
      </c>
      <c r="AH27" t="s">
        <v>96</v>
      </c>
      <c r="AI27" t="s">
        <v>137</v>
      </c>
      <c r="AJ27" t="s">
        <v>97</v>
      </c>
      <c r="AK27" t="s">
        <v>98</v>
      </c>
      <c r="AL27" t="s">
        <v>99</v>
      </c>
      <c r="AM27" t="s">
        <v>114</v>
      </c>
      <c r="AN27" t="s">
        <v>100</v>
      </c>
      <c r="AO27" t="s">
        <v>101</v>
      </c>
      <c r="AP27">
        <v>76808.320000000007</v>
      </c>
      <c r="AQ27">
        <v>304513497.38</v>
      </c>
      <c r="AR27">
        <v>67197.309999998994</v>
      </c>
      <c r="AS27">
        <v>0</v>
      </c>
      <c r="AT27">
        <v>0</v>
      </c>
      <c r="AU27">
        <v>0</v>
      </c>
      <c r="AV27">
        <v>25180.722376028702</v>
      </c>
      <c r="AW27">
        <v>20970.9640692762</v>
      </c>
      <c r="AX27">
        <v>6.3514064195178701</v>
      </c>
      <c r="AY27">
        <v>5.2895669085283199</v>
      </c>
      <c r="AZ27">
        <v>6.3514064195178701</v>
      </c>
      <c r="BA27">
        <v>25180.722376028702</v>
      </c>
      <c r="BB27" t="s">
        <v>102</v>
      </c>
      <c r="BC27" t="s">
        <v>333</v>
      </c>
    </row>
    <row r="28" spans="1:55" x14ac:dyDescent="0.25">
      <c r="A28">
        <v>25</v>
      </c>
      <c r="B28" t="s">
        <v>71</v>
      </c>
      <c r="C28" t="s">
        <v>211</v>
      </c>
      <c r="D28" t="s">
        <v>212</v>
      </c>
      <c r="E28" t="s">
        <v>74</v>
      </c>
      <c r="F28" t="s">
        <v>213</v>
      </c>
      <c r="G28" t="s">
        <v>214</v>
      </c>
      <c r="H28" t="s">
        <v>77</v>
      </c>
      <c r="J28" t="s">
        <v>78</v>
      </c>
      <c r="K28" t="s">
        <v>79</v>
      </c>
      <c r="L28" t="s">
        <v>80</v>
      </c>
      <c r="M28" t="s">
        <v>81</v>
      </c>
      <c r="N28" t="s">
        <v>106</v>
      </c>
      <c r="O28" t="s">
        <v>107</v>
      </c>
      <c r="P28" t="s">
        <v>84</v>
      </c>
      <c r="Q28" t="s">
        <v>108</v>
      </c>
      <c r="R28" t="s">
        <v>86</v>
      </c>
      <c r="S28" t="s">
        <v>109</v>
      </c>
      <c r="T28" t="s">
        <v>215</v>
      </c>
      <c r="U28" t="s">
        <v>89</v>
      </c>
      <c r="V28" t="s">
        <v>90</v>
      </c>
      <c r="W28" t="s">
        <v>91</v>
      </c>
      <c r="X28">
        <v>18600</v>
      </c>
      <c r="Y28">
        <v>18600</v>
      </c>
      <c r="Z28">
        <v>20049</v>
      </c>
      <c r="AA28">
        <v>1</v>
      </c>
      <c r="AB28" t="s">
        <v>92</v>
      </c>
      <c r="AC28" t="s">
        <v>111</v>
      </c>
      <c r="AD28" t="s">
        <v>111</v>
      </c>
      <c r="AE28" t="s">
        <v>93</v>
      </c>
      <c r="AF28" t="s">
        <v>216</v>
      </c>
      <c r="AG28" t="s">
        <v>217</v>
      </c>
      <c r="AH28" t="s">
        <v>113</v>
      </c>
      <c r="AI28" t="s">
        <v>92</v>
      </c>
      <c r="AJ28" t="s">
        <v>97</v>
      </c>
      <c r="AK28" t="s">
        <v>98</v>
      </c>
      <c r="AL28" t="s">
        <v>99</v>
      </c>
      <c r="AM28" t="s">
        <v>114</v>
      </c>
      <c r="AN28" t="s">
        <v>100</v>
      </c>
      <c r="AO28" t="s">
        <v>101</v>
      </c>
      <c r="AP28">
        <v>118079.92</v>
      </c>
      <c r="AQ28">
        <v>456003396.64999998</v>
      </c>
      <c r="AR28">
        <v>101640.03999999</v>
      </c>
      <c r="AS28">
        <v>0</v>
      </c>
      <c r="AT28">
        <v>0</v>
      </c>
      <c r="AU28">
        <v>0</v>
      </c>
      <c r="AV28">
        <v>24516.311647849499</v>
      </c>
      <c r="AW28">
        <v>22744.445939947102</v>
      </c>
      <c r="AX28">
        <v>6.3483827956989201</v>
      </c>
      <c r="AY28">
        <v>5.8895665619232904</v>
      </c>
      <c r="AZ28">
        <v>6.3483827956989201</v>
      </c>
      <c r="BA28">
        <v>24516.311647849499</v>
      </c>
      <c r="BB28" t="s">
        <v>102</v>
      </c>
      <c r="BC28" t="s">
        <v>332</v>
      </c>
    </row>
    <row r="29" spans="1:55" x14ac:dyDescent="0.25">
      <c r="A29">
        <v>26</v>
      </c>
      <c r="B29" t="s">
        <v>71</v>
      </c>
      <c r="C29" t="s">
        <v>211</v>
      </c>
      <c r="D29" t="s">
        <v>218</v>
      </c>
      <c r="E29" t="s">
        <v>74</v>
      </c>
      <c r="F29" t="s">
        <v>219</v>
      </c>
      <c r="G29" t="s">
        <v>220</v>
      </c>
      <c r="H29" t="s">
        <v>216</v>
      </c>
      <c r="I29" t="s">
        <v>221</v>
      </c>
      <c r="J29" t="s">
        <v>78</v>
      </c>
      <c r="K29" t="s">
        <v>79</v>
      </c>
      <c r="L29" t="s">
        <v>80</v>
      </c>
      <c r="M29" t="s">
        <v>81</v>
      </c>
      <c r="N29" t="s">
        <v>106</v>
      </c>
      <c r="O29" t="s">
        <v>107</v>
      </c>
      <c r="P29" t="s">
        <v>84</v>
      </c>
      <c r="Q29" t="s">
        <v>124</v>
      </c>
      <c r="R29" t="s">
        <v>86</v>
      </c>
      <c r="S29" t="s">
        <v>109</v>
      </c>
      <c r="T29" t="s">
        <v>222</v>
      </c>
      <c r="U29" t="s">
        <v>89</v>
      </c>
      <c r="V29" t="s">
        <v>90</v>
      </c>
      <c r="W29" t="s">
        <v>91</v>
      </c>
      <c r="X29">
        <v>12305.28</v>
      </c>
      <c r="Y29">
        <v>12305.28</v>
      </c>
      <c r="Z29">
        <v>14772.32</v>
      </c>
      <c r="AA29">
        <v>1</v>
      </c>
      <c r="AB29" t="s">
        <v>92</v>
      </c>
      <c r="AC29" t="s">
        <v>111</v>
      </c>
      <c r="AD29" t="s">
        <v>111</v>
      </c>
      <c r="AE29" t="s">
        <v>146</v>
      </c>
      <c r="AF29" t="s">
        <v>216</v>
      </c>
      <c r="AG29" t="s">
        <v>223</v>
      </c>
      <c r="AH29" t="s">
        <v>96</v>
      </c>
      <c r="AI29" t="s">
        <v>137</v>
      </c>
      <c r="AJ29" t="s">
        <v>97</v>
      </c>
      <c r="AK29" t="s">
        <v>98</v>
      </c>
      <c r="AL29" t="s">
        <v>99</v>
      </c>
      <c r="AM29" t="s">
        <v>114</v>
      </c>
      <c r="AN29" t="s">
        <v>100</v>
      </c>
      <c r="AO29" t="s">
        <v>101</v>
      </c>
      <c r="AP29">
        <v>73313.809999998994</v>
      </c>
      <c r="AQ29">
        <v>280761833.63</v>
      </c>
      <c r="AR29">
        <v>63534.19</v>
      </c>
      <c r="AS29">
        <v>0</v>
      </c>
      <c r="AT29">
        <v>0</v>
      </c>
      <c r="AU29">
        <v>0</v>
      </c>
      <c r="AV29">
        <v>22816.370991151802</v>
      </c>
      <c r="AW29">
        <v>19005.940409495601</v>
      </c>
      <c r="AX29">
        <v>5.9579148138034199</v>
      </c>
      <c r="AY29">
        <v>4.9629178084416701</v>
      </c>
      <c r="AZ29">
        <v>5.9579148138034199</v>
      </c>
      <c r="BA29">
        <v>22816.370991151802</v>
      </c>
      <c r="BB29" t="s">
        <v>102</v>
      </c>
      <c r="BC29" t="s">
        <v>333</v>
      </c>
    </row>
    <row r="30" spans="1:55" x14ac:dyDescent="0.25">
      <c r="A30">
        <v>27</v>
      </c>
      <c r="B30" t="s">
        <v>71</v>
      </c>
      <c r="C30" t="s">
        <v>211</v>
      </c>
      <c r="D30" t="s">
        <v>224</v>
      </c>
      <c r="E30" t="s">
        <v>74</v>
      </c>
      <c r="F30" t="s">
        <v>225</v>
      </c>
      <c r="G30" t="s">
        <v>226</v>
      </c>
      <c r="H30" t="s">
        <v>227</v>
      </c>
      <c r="I30" t="s">
        <v>228</v>
      </c>
      <c r="J30" t="s">
        <v>78</v>
      </c>
      <c r="K30" t="s">
        <v>79</v>
      </c>
      <c r="L30" t="s">
        <v>80</v>
      </c>
      <c r="M30" t="s">
        <v>81</v>
      </c>
      <c r="N30" t="s">
        <v>106</v>
      </c>
      <c r="O30" t="s">
        <v>107</v>
      </c>
      <c r="P30" t="s">
        <v>84</v>
      </c>
      <c r="Q30" t="s">
        <v>124</v>
      </c>
      <c r="R30" t="s">
        <v>86</v>
      </c>
      <c r="S30" t="s">
        <v>109</v>
      </c>
      <c r="T30" t="s">
        <v>222</v>
      </c>
      <c r="U30" t="s">
        <v>89</v>
      </c>
      <c r="V30" t="s">
        <v>90</v>
      </c>
      <c r="W30" t="s">
        <v>91</v>
      </c>
      <c r="X30">
        <v>13464</v>
      </c>
      <c r="Y30">
        <v>13464</v>
      </c>
      <c r="Z30">
        <v>16174.08</v>
      </c>
      <c r="AA30">
        <v>1</v>
      </c>
      <c r="AB30" t="s">
        <v>92</v>
      </c>
      <c r="AC30" t="s">
        <v>111</v>
      </c>
      <c r="AD30" t="s">
        <v>111</v>
      </c>
      <c r="AE30" t="s">
        <v>146</v>
      </c>
      <c r="AF30" t="s">
        <v>227</v>
      </c>
      <c r="AG30" t="s">
        <v>229</v>
      </c>
      <c r="AH30" t="s">
        <v>96</v>
      </c>
      <c r="AI30" t="s">
        <v>230</v>
      </c>
      <c r="AJ30" t="s">
        <v>97</v>
      </c>
      <c r="AK30" t="s">
        <v>98</v>
      </c>
      <c r="AL30" t="s">
        <v>99</v>
      </c>
      <c r="AM30" t="s">
        <v>114</v>
      </c>
      <c r="AN30" t="s">
        <v>100</v>
      </c>
      <c r="AO30" t="s">
        <v>101</v>
      </c>
      <c r="AP30">
        <v>79971.979999999006</v>
      </c>
      <c r="AQ30">
        <v>310136936.47000003</v>
      </c>
      <c r="AR30">
        <v>69271.47</v>
      </c>
      <c r="AS30">
        <v>0</v>
      </c>
      <c r="AT30">
        <v>0</v>
      </c>
      <c r="AU30">
        <v>0</v>
      </c>
      <c r="AV30">
        <v>23034.531823380901</v>
      </c>
      <c r="AW30">
        <v>19174.935234028799</v>
      </c>
      <c r="AX30">
        <v>5.93968954248359</v>
      </c>
      <c r="AY30">
        <v>4.9444531002690102</v>
      </c>
      <c r="AZ30">
        <v>5.93968954248359</v>
      </c>
      <c r="BA30">
        <v>23034.531823380901</v>
      </c>
      <c r="BB30" t="s">
        <v>102</v>
      </c>
      <c r="BC30" t="s">
        <v>333</v>
      </c>
    </row>
    <row r="31" spans="1:55" x14ac:dyDescent="0.25">
      <c r="A31">
        <v>28</v>
      </c>
      <c r="B31" t="s">
        <v>71</v>
      </c>
      <c r="C31" t="s">
        <v>204</v>
      </c>
      <c r="D31" t="s">
        <v>204</v>
      </c>
      <c r="E31" t="s">
        <v>74</v>
      </c>
      <c r="F31" t="s">
        <v>231</v>
      </c>
      <c r="G31" t="s">
        <v>232</v>
      </c>
      <c r="H31" t="s">
        <v>233</v>
      </c>
      <c r="I31" t="s">
        <v>234</v>
      </c>
      <c r="J31" t="s">
        <v>78</v>
      </c>
      <c r="K31" t="s">
        <v>79</v>
      </c>
      <c r="L31" t="s">
        <v>80</v>
      </c>
      <c r="M31" t="s">
        <v>81</v>
      </c>
      <c r="N31" t="s">
        <v>106</v>
      </c>
      <c r="O31" t="s">
        <v>107</v>
      </c>
      <c r="P31" t="s">
        <v>84</v>
      </c>
      <c r="Q31" t="s">
        <v>235</v>
      </c>
      <c r="R31" t="s">
        <v>86</v>
      </c>
      <c r="S31" t="s">
        <v>109</v>
      </c>
      <c r="T31" t="s">
        <v>215</v>
      </c>
      <c r="U31" t="s">
        <v>89</v>
      </c>
      <c r="V31" t="s">
        <v>90</v>
      </c>
      <c r="W31" t="s">
        <v>91</v>
      </c>
      <c r="X31">
        <v>15618.24</v>
      </c>
      <c r="Y31">
        <v>15618.24</v>
      </c>
      <c r="Z31">
        <v>18330.62</v>
      </c>
      <c r="AA31">
        <v>1</v>
      </c>
      <c r="AB31" t="s">
        <v>92</v>
      </c>
      <c r="AC31" t="s">
        <v>145</v>
      </c>
      <c r="AD31" t="s">
        <v>145</v>
      </c>
      <c r="AE31" t="s">
        <v>146</v>
      </c>
      <c r="AF31" t="s">
        <v>233</v>
      </c>
      <c r="AG31" t="s">
        <v>236</v>
      </c>
      <c r="AH31" t="s">
        <v>96</v>
      </c>
      <c r="AI31" t="s">
        <v>237</v>
      </c>
      <c r="AJ31" t="s">
        <v>97</v>
      </c>
      <c r="AK31" t="s">
        <v>98</v>
      </c>
      <c r="AL31" t="s">
        <v>99</v>
      </c>
      <c r="AM31" t="s">
        <v>114</v>
      </c>
      <c r="AN31" t="s">
        <v>100</v>
      </c>
      <c r="AO31" t="s">
        <v>101</v>
      </c>
      <c r="AP31">
        <v>55085.120000000003</v>
      </c>
      <c r="AQ31">
        <v>233184677.43000001</v>
      </c>
      <c r="AR31">
        <v>42672.52</v>
      </c>
      <c r="AS31">
        <v>0</v>
      </c>
      <c r="AT31">
        <v>0</v>
      </c>
      <c r="AU31">
        <v>0</v>
      </c>
      <c r="AV31">
        <v>14930.278791336301</v>
      </c>
      <c r="AW31">
        <v>12721.0469384014</v>
      </c>
      <c r="AX31">
        <v>3.5269735898539101</v>
      </c>
      <c r="AY31">
        <v>3.0050876620648999</v>
      </c>
      <c r="AZ31">
        <v>3.5269735898539101</v>
      </c>
      <c r="BA31">
        <v>14930.278791336301</v>
      </c>
      <c r="BB31" t="s">
        <v>102</v>
      </c>
      <c r="BC31" t="s">
        <v>334</v>
      </c>
    </row>
    <row r="32" spans="1:55" x14ac:dyDescent="0.25">
      <c r="A32">
        <v>29</v>
      </c>
      <c r="B32" t="s">
        <v>71</v>
      </c>
      <c r="C32" t="s">
        <v>204</v>
      </c>
      <c r="D32" t="s">
        <v>204</v>
      </c>
      <c r="E32" t="s">
        <v>74</v>
      </c>
      <c r="F32" t="s">
        <v>231</v>
      </c>
      <c r="G32" t="s">
        <v>238</v>
      </c>
      <c r="H32" t="s">
        <v>239</v>
      </c>
      <c r="I32" t="s">
        <v>240</v>
      </c>
      <c r="J32" t="s">
        <v>78</v>
      </c>
      <c r="K32" t="s">
        <v>79</v>
      </c>
      <c r="L32" t="s">
        <v>80</v>
      </c>
      <c r="M32" t="s">
        <v>81</v>
      </c>
      <c r="N32" t="s">
        <v>106</v>
      </c>
      <c r="O32" t="s">
        <v>107</v>
      </c>
      <c r="P32" t="s">
        <v>84</v>
      </c>
      <c r="Q32" t="s">
        <v>235</v>
      </c>
      <c r="R32" t="s">
        <v>86</v>
      </c>
      <c r="S32" t="s">
        <v>241</v>
      </c>
      <c r="T32" t="s">
        <v>215</v>
      </c>
      <c r="U32" t="s">
        <v>89</v>
      </c>
      <c r="V32" t="s">
        <v>90</v>
      </c>
      <c r="W32" t="s">
        <v>91</v>
      </c>
      <c r="X32">
        <v>12205.44</v>
      </c>
      <c r="Y32">
        <v>12205.44</v>
      </c>
      <c r="Z32">
        <v>14017.53</v>
      </c>
      <c r="AA32">
        <v>1</v>
      </c>
      <c r="AB32" t="s">
        <v>92</v>
      </c>
      <c r="AC32" t="s">
        <v>145</v>
      </c>
      <c r="AD32" t="s">
        <v>145</v>
      </c>
      <c r="AE32" t="s">
        <v>146</v>
      </c>
      <c r="AF32" t="s">
        <v>239</v>
      </c>
      <c r="AG32" t="s">
        <v>242</v>
      </c>
      <c r="AH32" t="s">
        <v>96</v>
      </c>
      <c r="AI32" t="s">
        <v>128</v>
      </c>
      <c r="AJ32" t="s">
        <v>97</v>
      </c>
      <c r="AK32" t="s">
        <v>98</v>
      </c>
      <c r="AL32" t="s">
        <v>99</v>
      </c>
      <c r="AM32" t="s">
        <v>114</v>
      </c>
      <c r="AN32" t="s">
        <v>100</v>
      </c>
      <c r="AO32" t="s">
        <v>101</v>
      </c>
      <c r="AP32">
        <v>43720.49</v>
      </c>
      <c r="AQ32">
        <v>185076266.65000001</v>
      </c>
      <c r="AR32">
        <v>34020.22</v>
      </c>
      <c r="AS32">
        <v>0</v>
      </c>
      <c r="AT32">
        <v>0</v>
      </c>
      <c r="AU32">
        <v>0</v>
      </c>
      <c r="AV32">
        <v>15163.4243951877</v>
      </c>
      <c r="AW32">
        <v>13203.2010382714</v>
      </c>
      <c r="AX32">
        <v>3.58204947957632</v>
      </c>
      <c r="AY32">
        <v>3.1189867259067801</v>
      </c>
      <c r="AZ32">
        <v>3.58204947957632</v>
      </c>
      <c r="BA32">
        <v>15163.4243951877</v>
      </c>
      <c r="BB32" t="s">
        <v>102</v>
      </c>
      <c r="BC32" t="s">
        <v>334</v>
      </c>
    </row>
    <row r="33" spans="1:55" x14ac:dyDescent="0.25">
      <c r="A33">
        <v>30</v>
      </c>
      <c r="B33" t="s">
        <v>71</v>
      </c>
      <c r="C33" t="s">
        <v>204</v>
      </c>
      <c r="D33" t="s">
        <v>204</v>
      </c>
      <c r="E33" t="s">
        <v>74</v>
      </c>
      <c r="F33" t="s">
        <v>231</v>
      </c>
      <c r="G33" t="s">
        <v>243</v>
      </c>
      <c r="H33" t="s">
        <v>239</v>
      </c>
      <c r="I33" t="s">
        <v>244</v>
      </c>
      <c r="J33" t="s">
        <v>78</v>
      </c>
      <c r="K33" t="s">
        <v>79</v>
      </c>
      <c r="L33" t="s">
        <v>80</v>
      </c>
      <c r="M33" t="s">
        <v>81</v>
      </c>
      <c r="N33" t="s">
        <v>106</v>
      </c>
      <c r="O33" t="s">
        <v>107</v>
      </c>
      <c r="P33" t="s">
        <v>84</v>
      </c>
      <c r="Q33" t="s">
        <v>235</v>
      </c>
      <c r="R33" t="s">
        <v>86</v>
      </c>
      <c r="S33" t="s">
        <v>109</v>
      </c>
      <c r="T33" t="s">
        <v>215</v>
      </c>
      <c r="U33" t="s">
        <v>89</v>
      </c>
      <c r="V33" t="s">
        <v>90</v>
      </c>
      <c r="W33" t="s">
        <v>91</v>
      </c>
      <c r="X33">
        <v>11681.28</v>
      </c>
      <c r="Y33">
        <v>11681.28</v>
      </c>
      <c r="Z33">
        <v>14017.53</v>
      </c>
      <c r="AA33">
        <v>1</v>
      </c>
      <c r="AB33" t="s">
        <v>92</v>
      </c>
      <c r="AC33" t="s">
        <v>145</v>
      </c>
      <c r="AD33" t="s">
        <v>145</v>
      </c>
      <c r="AE33" t="s">
        <v>146</v>
      </c>
      <c r="AF33" t="s">
        <v>233</v>
      </c>
      <c r="AG33" t="s">
        <v>245</v>
      </c>
      <c r="AH33" t="s">
        <v>96</v>
      </c>
      <c r="AI33" t="s">
        <v>137</v>
      </c>
      <c r="AJ33" t="s">
        <v>97</v>
      </c>
      <c r="AK33" t="s">
        <v>98</v>
      </c>
      <c r="AL33" t="s">
        <v>99</v>
      </c>
      <c r="AM33" t="s">
        <v>114</v>
      </c>
      <c r="AN33" t="s">
        <v>100</v>
      </c>
      <c r="AO33" t="s">
        <v>101</v>
      </c>
      <c r="AP33">
        <v>41975.040000000001</v>
      </c>
      <c r="AQ33">
        <v>177687480.06999999</v>
      </c>
      <c r="AR33">
        <v>32691.34</v>
      </c>
      <c r="AS33">
        <v>0</v>
      </c>
      <c r="AT33">
        <v>0</v>
      </c>
      <c r="AU33">
        <v>0</v>
      </c>
      <c r="AV33">
        <v>15211.3021920543</v>
      </c>
      <c r="AW33">
        <v>12676.0905858593</v>
      </c>
      <c r="AX33">
        <v>3.59335963182117</v>
      </c>
      <c r="AY33">
        <v>2.9944676415887801</v>
      </c>
      <c r="AZ33">
        <v>3.59335963182117</v>
      </c>
      <c r="BA33">
        <v>15211.3021920543</v>
      </c>
      <c r="BB33" t="s">
        <v>102</v>
      </c>
      <c r="BC33" t="s">
        <v>334</v>
      </c>
    </row>
    <row r="34" spans="1:55" x14ac:dyDescent="0.25">
      <c r="A34">
        <v>31</v>
      </c>
      <c r="B34" t="s">
        <v>71</v>
      </c>
      <c r="C34" t="s">
        <v>246</v>
      </c>
      <c r="D34" t="s">
        <v>218</v>
      </c>
      <c r="E34" t="s">
        <v>74</v>
      </c>
      <c r="F34" t="s">
        <v>247</v>
      </c>
      <c r="G34" t="s">
        <v>248</v>
      </c>
      <c r="H34" t="s">
        <v>77</v>
      </c>
      <c r="J34" t="s">
        <v>78</v>
      </c>
      <c r="K34" t="s">
        <v>79</v>
      </c>
      <c r="L34" t="s">
        <v>80</v>
      </c>
      <c r="M34" t="s">
        <v>81</v>
      </c>
      <c r="N34" t="s">
        <v>106</v>
      </c>
      <c r="O34" t="s">
        <v>107</v>
      </c>
      <c r="P34" t="s">
        <v>84</v>
      </c>
      <c r="Q34" t="s">
        <v>108</v>
      </c>
      <c r="R34" t="s">
        <v>86</v>
      </c>
      <c r="S34" t="s">
        <v>109</v>
      </c>
      <c r="T34" t="s">
        <v>215</v>
      </c>
      <c r="U34" t="s">
        <v>89</v>
      </c>
      <c r="V34" t="s">
        <v>90</v>
      </c>
      <c r="W34" t="s">
        <v>91</v>
      </c>
      <c r="X34">
        <v>3594.2399999999002</v>
      </c>
      <c r="Y34">
        <v>3594.2399999999002</v>
      </c>
      <c r="Z34">
        <v>4679</v>
      </c>
      <c r="AA34">
        <v>1</v>
      </c>
      <c r="AB34" t="s">
        <v>92</v>
      </c>
      <c r="AC34" t="s">
        <v>111</v>
      </c>
      <c r="AD34" t="s">
        <v>111</v>
      </c>
      <c r="AE34" t="s">
        <v>93</v>
      </c>
      <c r="AF34" t="s">
        <v>239</v>
      </c>
      <c r="AG34" t="s">
        <v>217</v>
      </c>
      <c r="AH34" t="s">
        <v>113</v>
      </c>
      <c r="AI34" t="s">
        <v>92</v>
      </c>
      <c r="AJ34" t="s">
        <v>97</v>
      </c>
      <c r="AK34" t="s">
        <v>98</v>
      </c>
      <c r="AL34" t="s">
        <v>99</v>
      </c>
      <c r="AM34" t="s">
        <v>114</v>
      </c>
      <c r="AN34" t="s">
        <v>100</v>
      </c>
      <c r="AO34" t="s">
        <v>101</v>
      </c>
      <c r="AP34">
        <v>13154.92</v>
      </c>
      <c r="AQ34">
        <v>58126066.409999996</v>
      </c>
      <c r="AR34">
        <v>10298.4</v>
      </c>
      <c r="AS34">
        <v>0</v>
      </c>
      <c r="AT34">
        <v>0</v>
      </c>
      <c r="AU34">
        <v>0</v>
      </c>
      <c r="AV34">
        <v>16172.0047659593</v>
      </c>
      <c r="AW34">
        <v>12422.7540948921</v>
      </c>
      <c r="AX34">
        <v>3.6600004451568</v>
      </c>
      <c r="AY34">
        <v>2.81148108570207</v>
      </c>
      <c r="AZ34">
        <v>3.6600004451568</v>
      </c>
      <c r="BA34">
        <v>16172.0047659593</v>
      </c>
      <c r="BB34" t="s">
        <v>102</v>
      </c>
      <c r="BC34" t="s">
        <v>332</v>
      </c>
    </row>
    <row r="35" spans="1:55" x14ac:dyDescent="0.25">
      <c r="A35">
        <v>32</v>
      </c>
      <c r="B35" t="s">
        <v>71</v>
      </c>
      <c r="C35" t="s">
        <v>246</v>
      </c>
      <c r="D35" t="s">
        <v>141</v>
      </c>
      <c r="E35" t="s">
        <v>74</v>
      </c>
      <c r="F35" t="s">
        <v>249</v>
      </c>
      <c r="G35" t="s">
        <v>250</v>
      </c>
      <c r="H35" t="s">
        <v>239</v>
      </c>
      <c r="I35" t="s">
        <v>251</v>
      </c>
      <c r="J35" t="s">
        <v>78</v>
      </c>
      <c r="K35" t="s">
        <v>79</v>
      </c>
      <c r="L35" t="s">
        <v>80</v>
      </c>
      <c r="M35" t="s">
        <v>81</v>
      </c>
      <c r="N35" t="s">
        <v>106</v>
      </c>
      <c r="O35" t="s">
        <v>107</v>
      </c>
      <c r="P35" t="s">
        <v>84</v>
      </c>
      <c r="Q35" t="s">
        <v>235</v>
      </c>
      <c r="R35" t="s">
        <v>86</v>
      </c>
      <c r="S35" t="s">
        <v>252</v>
      </c>
      <c r="T35" t="s">
        <v>215</v>
      </c>
      <c r="U35" t="s">
        <v>89</v>
      </c>
      <c r="V35" t="s">
        <v>90</v>
      </c>
      <c r="W35" t="s">
        <v>91</v>
      </c>
      <c r="X35">
        <v>14204.16</v>
      </c>
      <c r="Y35">
        <v>14204.16</v>
      </c>
      <c r="Z35">
        <v>16174.08</v>
      </c>
      <c r="AA35">
        <v>1</v>
      </c>
      <c r="AB35" t="s">
        <v>92</v>
      </c>
      <c r="AC35" t="s">
        <v>145</v>
      </c>
      <c r="AD35" t="s">
        <v>145</v>
      </c>
      <c r="AE35" t="s">
        <v>146</v>
      </c>
      <c r="AF35" t="s">
        <v>239</v>
      </c>
      <c r="AG35" t="s">
        <v>253</v>
      </c>
      <c r="AH35" t="s">
        <v>96</v>
      </c>
      <c r="AI35" t="s">
        <v>137</v>
      </c>
      <c r="AJ35" t="s">
        <v>97</v>
      </c>
      <c r="AK35" t="s">
        <v>98</v>
      </c>
      <c r="AL35" t="s">
        <v>99</v>
      </c>
      <c r="AM35" t="s">
        <v>114</v>
      </c>
      <c r="AN35" t="s">
        <v>100</v>
      </c>
      <c r="AO35" t="s">
        <v>101</v>
      </c>
      <c r="AP35">
        <v>51987.23</v>
      </c>
      <c r="AQ35">
        <v>229064053.33000001</v>
      </c>
      <c r="AR35">
        <v>40698.47</v>
      </c>
      <c r="AS35">
        <v>0</v>
      </c>
      <c r="AT35">
        <v>0</v>
      </c>
      <c r="AU35">
        <v>0</v>
      </c>
      <c r="AV35">
        <v>16126.5469644104</v>
      </c>
      <c r="AW35">
        <v>14162.416244386101</v>
      </c>
      <c r="AX35">
        <v>3.6600003097684102</v>
      </c>
      <c r="AY35">
        <v>3.21423104127097</v>
      </c>
      <c r="AZ35">
        <v>3.6600003097684102</v>
      </c>
      <c r="BA35">
        <v>16126.5469644104</v>
      </c>
      <c r="BB35" t="s">
        <v>102</v>
      </c>
      <c r="BC35" t="s">
        <v>334</v>
      </c>
    </row>
    <row r="36" spans="1:55" x14ac:dyDescent="0.25">
      <c r="A36">
        <v>33</v>
      </c>
      <c r="B36" t="s">
        <v>71</v>
      </c>
      <c r="C36" t="s">
        <v>246</v>
      </c>
      <c r="D36" t="s">
        <v>141</v>
      </c>
      <c r="E36" t="s">
        <v>74</v>
      </c>
      <c r="F36" t="s">
        <v>249</v>
      </c>
      <c r="G36" t="s">
        <v>254</v>
      </c>
      <c r="H36" t="s">
        <v>239</v>
      </c>
      <c r="I36" t="s">
        <v>255</v>
      </c>
      <c r="J36" t="s">
        <v>78</v>
      </c>
      <c r="K36" t="s">
        <v>79</v>
      </c>
      <c r="L36" t="s">
        <v>80</v>
      </c>
      <c r="M36" t="s">
        <v>81</v>
      </c>
      <c r="N36" t="s">
        <v>106</v>
      </c>
      <c r="O36" t="s">
        <v>107</v>
      </c>
      <c r="P36" t="s">
        <v>84</v>
      </c>
      <c r="Q36" t="s">
        <v>235</v>
      </c>
      <c r="R36" t="s">
        <v>86</v>
      </c>
      <c r="S36" t="s">
        <v>252</v>
      </c>
      <c r="T36" t="s">
        <v>215</v>
      </c>
      <c r="U36" t="s">
        <v>89</v>
      </c>
      <c r="V36" t="s">
        <v>90</v>
      </c>
      <c r="W36" t="s">
        <v>91</v>
      </c>
      <c r="X36">
        <v>13962.24</v>
      </c>
      <c r="Y36">
        <v>13962.24</v>
      </c>
      <c r="Z36">
        <v>16174.08</v>
      </c>
      <c r="AA36">
        <v>1</v>
      </c>
      <c r="AB36" t="s">
        <v>92</v>
      </c>
      <c r="AC36" t="s">
        <v>145</v>
      </c>
      <c r="AD36" t="s">
        <v>145</v>
      </c>
      <c r="AE36" t="s">
        <v>146</v>
      </c>
      <c r="AF36" t="s">
        <v>239</v>
      </c>
      <c r="AG36" t="s">
        <v>256</v>
      </c>
      <c r="AH36" t="s">
        <v>96</v>
      </c>
      <c r="AI36" t="s">
        <v>128</v>
      </c>
      <c r="AJ36" t="s">
        <v>97</v>
      </c>
      <c r="AK36" t="s">
        <v>98</v>
      </c>
      <c r="AL36" t="s">
        <v>99</v>
      </c>
      <c r="AM36" t="s">
        <v>114</v>
      </c>
      <c r="AN36" t="s">
        <v>100</v>
      </c>
      <c r="AO36" t="s">
        <v>101</v>
      </c>
      <c r="AP36">
        <v>51101.8</v>
      </c>
      <c r="AQ36">
        <v>225162707.08000001</v>
      </c>
      <c r="AR36">
        <v>40005.309999999001</v>
      </c>
      <c r="AS36">
        <v>0</v>
      </c>
      <c r="AT36">
        <v>0</v>
      </c>
      <c r="AU36">
        <v>0</v>
      </c>
      <c r="AV36">
        <v>16126.54610435</v>
      </c>
      <c r="AW36">
        <v>13921.2064661483</v>
      </c>
      <c r="AX36">
        <v>3.6600001145947898</v>
      </c>
      <c r="AY36">
        <v>3.1594872784108898</v>
      </c>
      <c r="AZ36">
        <v>3.6600001145947898</v>
      </c>
      <c r="BA36">
        <v>16126.54610435</v>
      </c>
      <c r="BB36" t="s">
        <v>102</v>
      </c>
      <c r="BC36" t="s">
        <v>334</v>
      </c>
    </row>
    <row r="37" spans="1:55" x14ac:dyDescent="0.25">
      <c r="A37">
        <v>34</v>
      </c>
      <c r="B37" t="s">
        <v>71</v>
      </c>
      <c r="C37" t="s">
        <v>246</v>
      </c>
      <c r="D37" t="s">
        <v>141</v>
      </c>
      <c r="E37" t="s">
        <v>74</v>
      </c>
      <c r="F37" t="s">
        <v>249</v>
      </c>
      <c r="G37" t="s">
        <v>257</v>
      </c>
      <c r="H37" t="s">
        <v>239</v>
      </c>
      <c r="I37" t="s">
        <v>258</v>
      </c>
      <c r="J37" t="s">
        <v>78</v>
      </c>
      <c r="K37" t="s">
        <v>79</v>
      </c>
      <c r="L37" t="s">
        <v>80</v>
      </c>
      <c r="M37" t="s">
        <v>81</v>
      </c>
      <c r="N37" t="s">
        <v>106</v>
      </c>
      <c r="O37" t="s">
        <v>107</v>
      </c>
      <c r="P37" t="s">
        <v>84</v>
      </c>
      <c r="Q37" t="s">
        <v>235</v>
      </c>
      <c r="R37" t="s">
        <v>86</v>
      </c>
      <c r="S37" t="s">
        <v>252</v>
      </c>
      <c r="T37" t="s">
        <v>215</v>
      </c>
      <c r="U37" t="s">
        <v>89</v>
      </c>
      <c r="V37" t="s">
        <v>90</v>
      </c>
      <c r="W37" t="s">
        <v>91</v>
      </c>
      <c r="X37">
        <v>10194.620000000001</v>
      </c>
      <c r="Y37">
        <v>10194.620000000001</v>
      </c>
      <c r="Z37">
        <v>11860.99</v>
      </c>
      <c r="AA37">
        <v>1</v>
      </c>
      <c r="AB37" t="s">
        <v>92</v>
      </c>
      <c r="AC37" t="s">
        <v>145</v>
      </c>
      <c r="AD37" t="s">
        <v>145</v>
      </c>
      <c r="AE37" t="s">
        <v>146</v>
      </c>
      <c r="AF37" t="s">
        <v>239</v>
      </c>
      <c r="AG37" t="s">
        <v>259</v>
      </c>
      <c r="AH37" t="s">
        <v>96</v>
      </c>
      <c r="AI37" t="s">
        <v>260</v>
      </c>
      <c r="AJ37" t="s">
        <v>97</v>
      </c>
      <c r="AK37" t="s">
        <v>98</v>
      </c>
      <c r="AL37" t="s">
        <v>99</v>
      </c>
      <c r="AM37" t="s">
        <v>114</v>
      </c>
      <c r="AN37" t="s">
        <v>100</v>
      </c>
      <c r="AO37" t="s">
        <v>101</v>
      </c>
      <c r="AP37">
        <v>37312.33</v>
      </c>
      <c r="AQ37">
        <v>164404095.94999999</v>
      </c>
      <c r="AR37">
        <v>29210.16</v>
      </c>
      <c r="AS37">
        <v>0</v>
      </c>
      <c r="AT37">
        <v>0</v>
      </c>
      <c r="AU37">
        <v>0</v>
      </c>
      <c r="AV37">
        <v>16126.554589577599</v>
      </c>
      <c r="AW37">
        <v>13860.908402249701</v>
      </c>
      <c r="AX37">
        <v>3.6600020402918401</v>
      </c>
      <c r="AY37">
        <v>3.1458023318458199</v>
      </c>
      <c r="AZ37">
        <v>3.6600020402918401</v>
      </c>
      <c r="BA37">
        <v>16126.554589577599</v>
      </c>
      <c r="BB37" t="s">
        <v>102</v>
      </c>
      <c r="BC37" t="s">
        <v>334</v>
      </c>
    </row>
    <row r="38" spans="1:55" x14ac:dyDescent="0.25">
      <c r="A38">
        <v>35</v>
      </c>
      <c r="B38" t="s">
        <v>71</v>
      </c>
      <c r="C38" t="s">
        <v>246</v>
      </c>
      <c r="D38" t="s">
        <v>141</v>
      </c>
      <c r="E38" t="s">
        <v>74</v>
      </c>
      <c r="F38" t="s">
        <v>249</v>
      </c>
      <c r="G38" t="s">
        <v>261</v>
      </c>
      <c r="H38" t="s">
        <v>262</v>
      </c>
      <c r="I38" t="s">
        <v>263</v>
      </c>
      <c r="J38" t="s">
        <v>78</v>
      </c>
      <c r="K38" t="s">
        <v>79</v>
      </c>
      <c r="L38" t="s">
        <v>80</v>
      </c>
      <c r="M38" t="s">
        <v>81</v>
      </c>
      <c r="N38" t="s">
        <v>106</v>
      </c>
      <c r="O38" t="s">
        <v>107</v>
      </c>
      <c r="P38" t="s">
        <v>84</v>
      </c>
      <c r="Q38" t="s">
        <v>235</v>
      </c>
      <c r="R38" t="s">
        <v>86</v>
      </c>
      <c r="S38" t="s">
        <v>252</v>
      </c>
      <c r="T38" t="s">
        <v>215</v>
      </c>
      <c r="U38" t="s">
        <v>89</v>
      </c>
      <c r="V38" t="s">
        <v>90</v>
      </c>
      <c r="W38" t="s">
        <v>91</v>
      </c>
      <c r="X38">
        <v>15686.78</v>
      </c>
      <c r="Y38">
        <v>15686.78</v>
      </c>
      <c r="Z38">
        <v>18330.619999998999</v>
      </c>
      <c r="AA38">
        <v>1</v>
      </c>
      <c r="AB38" t="s">
        <v>92</v>
      </c>
      <c r="AC38" t="s">
        <v>93</v>
      </c>
      <c r="AD38" t="s">
        <v>93</v>
      </c>
      <c r="AE38" t="s">
        <v>146</v>
      </c>
      <c r="AF38" t="s">
        <v>262</v>
      </c>
      <c r="AG38" t="s">
        <v>264</v>
      </c>
      <c r="AH38" t="s">
        <v>96</v>
      </c>
      <c r="AI38" t="s">
        <v>128</v>
      </c>
      <c r="AJ38" t="s">
        <v>97</v>
      </c>
      <c r="AK38" t="s">
        <v>98</v>
      </c>
      <c r="AL38" t="s">
        <v>99</v>
      </c>
      <c r="AM38" t="s">
        <v>114</v>
      </c>
      <c r="AN38" t="s">
        <v>100</v>
      </c>
      <c r="AO38" t="s">
        <v>101</v>
      </c>
      <c r="AP38">
        <v>57413.629999999001</v>
      </c>
      <c r="AQ38">
        <v>252973639.96000001</v>
      </c>
      <c r="AR38">
        <v>44946.559999999001</v>
      </c>
      <c r="AS38">
        <v>0</v>
      </c>
      <c r="AT38">
        <v>0</v>
      </c>
      <c r="AU38">
        <v>0</v>
      </c>
      <c r="AV38">
        <v>16126.5498693805</v>
      </c>
      <c r="AW38">
        <v>13800.604669128101</v>
      </c>
      <c r="AX38">
        <v>3.6600009689687099</v>
      </c>
      <c r="AY38">
        <v>3.13211609863726</v>
      </c>
      <c r="AZ38">
        <v>3.6600009689687099</v>
      </c>
      <c r="BA38">
        <v>16126.5498693805</v>
      </c>
      <c r="BB38" t="s">
        <v>102</v>
      </c>
      <c r="BC38" t="s">
        <v>334</v>
      </c>
    </row>
    <row r="39" spans="1:55" x14ac:dyDescent="0.25">
      <c r="A39">
        <v>36</v>
      </c>
      <c r="B39" t="s">
        <v>71</v>
      </c>
      <c r="C39" t="s">
        <v>265</v>
      </c>
      <c r="D39" t="s">
        <v>246</v>
      </c>
      <c r="E39" t="s">
        <v>74</v>
      </c>
      <c r="F39" t="s">
        <v>266</v>
      </c>
      <c r="G39" t="s">
        <v>267</v>
      </c>
      <c r="H39" t="s">
        <v>268</v>
      </c>
      <c r="I39" t="s">
        <v>269</v>
      </c>
      <c r="J39" t="s">
        <v>78</v>
      </c>
      <c r="K39" t="s">
        <v>79</v>
      </c>
      <c r="L39" t="s">
        <v>80</v>
      </c>
      <c r="M39" t="s">
        <v>81</v>
      </c>
      <c r="N39" t="s">
        <v>106</v>
      </c>
      <c r="O39" t="s">
        <v>107</v>
      </c>
      <c r="P39" t="s">
        <v>84</v>
      </c>
      <c r="Q39" t="s">
        <v>235</v>
      </c>
      <c r="R39" t="s">
        <v>86</v>
      </c>
      <c r="S39" t="s">
        <v>109</v>
      </c>
      <c r="T39" t="s">
        <v>222</v>
      </c>
      <c r="U39" t="s">
        <v>89</v>
      </c>
      <c r="V39" t="s">
        <v>90</v>
      </c>
      <c r="W39" t="s">
        <v>91</v>
      </c>
      <c r="X39">
        <v>16372.219999999001</v>
      </c>
      <c r="Y39">
        <v>16372.219999999001</v>
      </c>
      <c r="Z39">
        <v>18330.619999998999</v>
      </c>
      <c r="AA39">
        <v>1</v>
      </c>
      <c r="AB39" t="s">
        <v>92</v>
      </c>
      <c r="AC39" t="s">
        <v>145</v>
      </c>
      <c r="AD39" t="s">
        <v>145</v>
      </c>
      <c r="AE39" t="s">
        <v>146</v>
      </c>
      <c r="AF39" t="s">
        <v>268</v>
      </c>
      <c r="AG39" t="s">
        <v>270</v>
      </c>
      <c r="AH39" t="s">
        <v>96</v>
      </c>
      <c r="AI39" t="s">
        <v>128</v>
      </c>
      <c r="AJ39" t="s">
        <v>97</v>
      </c>
      <c r="AK39" t="s">
        <v>98</v>
      </c>
      <c r="AL39" t="s">
        <v>99</v>
      </c>
      <c r="AM39" t="s">
        <v>114</v>
      </c>
      <c r="AN39" t="s">
        <v>100</v>
      </c>
      <c r="AO39" t="s">
        <v>101</v>
      </c>
      <c r="AP39">
        <v>63138.720000000001</v>
      </c>
      <c r="AQ39">
        <v>276379644.60000002</v>
      </c>
      <c r="AR39">
        <v>50126.9</v>
      </c>
      <c r="AS39">
        <v>0</v>
      </c>
      <c r="AT39">
        <v>0</v>
      </c>
      <c r="AU39">
        <v>0</v>
      </c>
      <c r="AV39">
        <v>16881.012141298899</v>
      </c>
      <c r="AW39">
        <v>15077.4848095708</v>
      </c>
      <c r="AX39">
        <v>3.8564544087487098</v>
      </c>
      <c r="AY39">
        <v>3.44443995893229</v>
      </c>
      <c r="AZ39">
        <v>3.8564544087487098</v>
      </c>
      <c r="BA39">
        <v>16881.012141298899</v>
      </c>
      <c r="BB39" t="s">
        <v>102</v>
      </c>
      <c r="BC39" t="s">
        <v>334</v>
      </c>
    </row>
    <row r="40" spans="1:55" x14ac:dyDescent="0.25">
      <c r="A40">
        <v>37</v>
      </c>
      <c r="B40" t="s">
        <v>71</v>
      </c>
      <c r="C40" t="s">
        <v>265</v>
      </c>
      <c r="D40" t="s">
        <v>246</v>
      </c>
      <c r="E40" t="s">
        <v>74</v>
      </c>
      <c r="F40" t="s">
        <v>266</v>
      </c>
      <c r="G40" t="s">
        <v>271</v>
      </c>
      <c r="H40" t="s">
        <v>268</v>
      </c>
      <c r="I40" t="s">
        <v>272</v>
      </c>
      <c r="J40" t="s">
        <v>78</v>
      </c>
      <c r="K40" t="s">
        <v>79</v>
      </c>
      <c r="L40" t="s">
        <v>80</v>
      </c>
      <c r="M40" t="s">
        <v>81</v>
      </c>
      <c r="N40" t="s">
        <v>106</v>
      </c>
      <c r="O40" t="s">
        <v>107</v>
      </c>
      <c r="P40" t="s">
        <v>84</v>
      </c>
      <c r="Q40" t="s">
        <v>235</v>
      </c>
      <c r="R40" t="s">
        <v>86</v>
      </c>
      <c r="S40" t="s">
        <v>109</v>
      </c>
      <c r="T40" t="s">
        <v>222</v>
      </c>
      <c r="U40" t="s">
        <v>89</v>
      </c>
      <c r="V40" t="s">
        <v>90</v>
      </c>
      <c r="W40" t="s">
        <v>91</v>
      </c>
      <c r="X40">
        <v>15275.52</v>
      </c>
      <c r="Y40">
        <v>15275.52</v>
      </c>
      <c r="Z40">
        <v>18330.619999998999</v>
      </c>
      <c r="AA40">
        <v>1</v>
      </c>
      <c r="AB40" t="s">
        <v>92</v>
      </c>
      <c r="AC40" t="s">
        <v>145</v>
      </c>
      <c r="AD40" t="s">
        <v>145</v>
      </c>
      <c r="AE40" t="s">
        <v>146</v>
      </c>
      <c r="AF40" t="s">
        <v>268</v>
      </c>
      <c r="AG40" t="s">
        <v>273</v>
      </c>
      <c r="AH40" t="s">
        <v>96</v>
      </c>
      <c r="AI40" t="s">
        <v>128</v>
      </c>
      <c r="AJ40" t="s">
        <v>97</v>
      </c>
      <c r="AK40" t="s">
        <v>98</v>
      </c>
      <c r="AL40" t="s">
        <v>99</v>
      </c>
      <c r="AM40" t="s">
        <v>114</v>
      </c>
      <c r="AN40" t="s">
        <v>100</v>
      </c>
      <c r="AO40" t="s">
        <v>101</v>
      </c>
      <c r="AP40">
        <v>59124.779999999002</v>
      </c>
      <c r="AQ40">
        <v>258809264.47999999</v>
      </c>
      <c r="AR40">
        <v>46984.559999999001</v>
      </c>
      <c r="AS40">
        <v>0</v>
      </c>
      <c r="AT40">
        <v>0</v>
      </c>
      <c r="AU40">
        <v>0</v>
      </c>
      <c r="AV40">
        <v>16942.746595860601</v>
      </c>
      <c r="AW40">
        <v>14118.958577506601</v>
      </c>
      <c r="AX40">
        <v>3.87055759803915</v>
      </c>
      <c r="AY40">
        <v>3.2254653688747199</v>
      </c>
      <c r="AZ40">
        <v>3.87055759803915</v>
      </c>
      <c r="BA40">
        <v>16942.746595860601</v>
      </c>
      <c r="BB40" t="s">
        <v>102</v>
      </c>
      <c r="BC40" t="s">
        <v>334</v>
      </c>
    </row>
    <row r="41" spans="1:55" x14ac:dyDescent="0.25">
      <c r="A41">
        <v>38</v>
      </c>
      <c r="B41" t="s">
        <v>71</v>
      </c>
      <c r="C41" t="s">
        <v>265</v>
      </c>
      <c r="D41" t="s">
        <v>246</v>
      </c>
      <c r="E41" t="s">
        <v>74</v>
      </c>
      <c r="F41" t="s">
        <v>266</v>
      </c>
      <c r="G41" t="s">
        <v>274</v>
      </c>
      <c r="H41" t="s">
        <v>268</v>
      </c>
      <c r="I41" t="s">
        <v>275</v>
      </c>
      <c r="J41" t="s">
        <v>78</v>
      </c>
      <c r="K41" t="s">
        <v>79</v>
      </c>
      <c r="L41" t="s">
        <v>80</v>
      </c>
      <c r="M41" t="s">
        <v>81</v>
      </c>
      <c r="N41" t="s">
        <v>106</v>
      </c>
      <c r="O41" t="s">
        <v>107</v>
      </c>
      <c r="P41" t="s">
        <v>84</v>
      </c>
      <c r="Q41" t="s">
        <v>235</v>
      </c>
      <c r="R41" t="s">
        <v>86</v>
      </c>
      <c r="S41" t="s">
        <v>109</v>
      </c>
      <c r="T41" t="s">
        <v>222</v>
      </c>
      <c r="U41" t="s">
        <v>89</v>
      </c>
      <c r="V41" t="s">
        <v>90</v>
      </c>
      <c r="W41" t="s">
        <v>91</v>
      </c>
      <c r="X41">
        <v>15686.78</v>
      </c>
      <c r="Y41">
        <v>15686.78</v>
      </c>
      <c r="Z41">
        <v>18330.619999998999</v>
      </c>
      <c r="AA41">
        <v>1</v>
      </c>
      <c r="AB41" t="s">
        <v>92</v>
      </c>
      <c r="AC41" t="s">
        <v>145</v>
      </c>
      <c r="AD41" t="s">
        <v>145</v>
      </c>
      <c r="AE41" t="s">
        <v>146</v>
      </c>
      <c r="AF41" t="s">
        <v>268</v>
      </c>
      <c r="AG41" t="s">
        <v>276</v>
      </c>
      <c r="AH41" t="s">
        <v>96</v>
      </c>
      <c r="AI41" t="s">
        <v>137</v>
      </c>
      <c r="AJ41" t="s">
        <v>97</v>
      </c>
      <c r="AK41" t="s">
        <v>98</v>
      </c>
      <c r="AL41" t="s">
        <v>99</v>
      </c>
      <c r="AM41" t="s">
        <v>114</v>
      </c>
      <c r="AN41" t="s">
        <v>100</v>
      </c>
      <c r="AO41" t="s">
        <v>101</v>
      </c>
      <c r="AP41">
        <v>60630.01</v>
      </c>
      <c r="AQ41">
        <v>265398167.97</v>
      </c>
      <c r="AR41">
        <v>48162.94</v>
      </c>
      <c r="AS41">
        <v>0</v>
      </c>
      <c r="AT41">
        <v>0</v>
      </c>
      <c r="AU41">
        <v>0</v>
      </c>
      <c r="AV41">
        <v>16918.588006589001</v>
      </c>
      <c r="AW41">
        <v>14478.4065116191</v>
      </c>
      <c r="AX41">
        <v>3.8650385866315502</v>
      </c>
      <c r="AY41">
        <v>3.30758097653016</v>
      </c>
      <c r="AZ41">
        <v>3.8650385866315502</v>
      </c>
      <c r="BA41">
        <v>16918.588006589001</v>
      </c>
      <c r="BB41" t="s">
        <v>102</v>
      </c>
      <c r="BC41" t="s">
        <v>334</v>
      </c>
    </row>
    <row r="42" spans="1:55" x14ac:dyDescent="0.25">
      <c r="A42">
        <v>39</v>
      </c>
      <c r="B42" t="s">
        <v>71</v>
      </c>
      <c r="C42" t="s">
        <v>265</v>
      </c>
      <c r="D42" t="s">
        <v>265</v>
      </c>
      <c r="E42" t="s">
        <v>74</v>
      </c>
      <c r="F42" t="s">
        <v>277</v>
      </c>
      <c r="G42" t="s">
        <v>278</v>
      </c>
      <c r="H42" t="s">
        <v>268</v>
      </c>
      <c r="I42" t="s">
        <v>279</v>
      </c>
      <c r="J42" t="s">
        <v>78</v>
      </c>
      <c r="K42" t="s">
        <v>79</v>
      </c>
      <c r="L42" t="s">
        <v>80</v>
      </c>
      <c r="M42" t="s">
        <v>81</v>
      </c>
      <c r="N42" t="s">
        <v>106</v>
      </c>
      <c r="O42" t="s">
        <v>107</v>
      </c>
      <c r="P42" t="s">
        <v>84</v>
      </c>
      <c r="Q42" t="s">
        <v>235</v>
      </c>
      <c r="R42" t="s">
        <v>86</v>
      </c>
      <c r="S42" t="s">
        <v>109</v>
      </c>
      <c r="T42" t="s">
        <v>222</v>
      </c>
      <c r="U42" t="s">
        <v>89</v>
      </c>
      <c r="V42" t="s">
        <v>90</v>
      </c>
      <c r="W42" t="s">
        <v>91</v>
      </c>
      <c r="X42">
        <v>12729.6</v>
      </c>
      <c r="Y42">
        <v>12729.6</v>
      </c>
      <c r="Z42">
        <v>14017.54</v>
      </c>
      <c r="AA42">
        <v>1</v>
      </c>
      <c r="AB42" t="s">
        <v>92</v>
      </c>
      <c r="AC42" t="s">
        <v>93</v>
      </c>
      <c r="AD42" t="s">
        <v>111</v>
      </c>
      <c r="AE42" t="s">
        <v>146</v>
      </c>
      <c r="AF42" t="s">
        <v>262</v>
      </c>
      <c r="AG42" t="s">
        <v>280</v>
      </c>
      <c r="AH42" t="s">
        <v>96</v>
      </c>
      <c r="AI42" t="s">
        <v>237</v>
      </c>
      <c r="AJ42" t="s">
        <v>97</v>
      </c>
      <c r="AK42" t="s">
        <v>98</v>
      </c>
      <c r="AL42" t="s">
        <v>99</v>
      </c>
      <c r="AM42" t="s">
        <v>114</v>
      </c>
      <c r="AN42" t="s">
        <v>100</v>
      </c>
      <c r="AO42" t="s">
        <v>101</v>
      </c>
      <c r="AP42">
        <v>49806.720000000001</v>
      </c>
      <c r="AQ42">
        <v>217218063.38999999</v>
      </c>
      <c r="AR42">
        <v>39689.870000000003</v>
      </c>
      <c r="AS42">
        <v>0</v>
      </c>
      <c r="AT42">
        <v>0</v>
      </c>
      <c r="AU42">
        <v>0</v>
      </c>
      <c r="AV42">
        <v>17064.0132753582</v>
      </c>
      <c r="AW42">
        <v>15496.1614798317</v>
      </c>
      <c r="AX42">
        <v>3.9126696832579202</v>
      </c>
      <c r="AY42">
        <v>3.5531712411735601</v>
      </c>
      <c r="AZ42">
        <v>3.9126696832579202</v>
      </c>
      <c r="BA42">
        <v>17064.0132753582</v>
      </c>
      <c r="BB42" t="s">
        <v>102</v>
      </c>
      <c r="BC42" t="s">
        <v>334</v>
      </c>
    </row>
    <row r="43" spans="1:55" x14ac:dyDescent="0.25">
      <c r="A43">
        <v>40</v>
      </c>
      <c r="B43" t="s">
        <v>71</v>
      </c>
      <c r="C43" t="s">
        <v>265</v>
      </c>
      <c r="D43" t="s">
        <v>265</v>
      </c>
      <c r="E43" t="s">
        <v>74</v>
      </c>
      <c r="F43" t="s">
        <v>277</v>
      </c>
      <c r="G43" t="s">
        <v>281</v>
      </c>
      <c r="H43" t="s">
        <v>268</v>
      </c>
      <c r="I43" t="s">
        <v>282</v>
      </c>
      <c r="J43" t="s">
        <v>78</v>
      </c>
      <c r="K43" t="s">
        <v>79</v>
      </c>
      <c r="L43" t="s">
        <v>80</v>
      </c>
      <c r="M43" t="s">
        <v>81</v>
      </c>
      <c r="N43" t="s">
        <v>106</v>
      </c>
      <c r="O43" t="s">
        <v>107</v>
      </c>
      <c r="P43" t="s">
        <v>84</v>
      </c>
      <c r="Q43" t="s">
        <v>235</v>
      </c>
      <c r="R43" t="s">
        <v>86</v>
      </c>
      <c r="S43" t="s">
        <v>109</v>
      </c>
      <c r="T43" t="s">
        <v>215</v>
      </c>
      <c r="U43" t="s">
        <v>89</v>
      </c>
      <c r="V43" t="s">
        <v>90</v>
      </c>
      <c r="W43" t="s">
        <v>91</v>
      </c>
      <c r="X43">
        <v>15892.41</v>
      </c>
      <c r="Y43">
        <v>15892.41</v>
      </c>
      <c r="Z43">
        <v>18330.619999998999</v>
      </c>
      <c r="AA43">
        <v>1</v>
      </c>
      <c r="AB43" t="s">
        <v>92</v>
      </c>
      <c r="AC43" t="s">
        <v>93</v>
      </c>
      <c r="AD43" t="s">
        <v>145</v>
      </c>
      <c r="AE43" t="s">
        <v>146</v>
      </c>
      <c r="AF43" t="s">
        <v>262</v>
      </c>
      <c r="AG43" t="s">
        <v>283</v>
      </c>
      <c r="AH43" t="s">
        <v>96</v>
      </c>
      <c r="AI43" t="s">
        <v>137</v>
      </c>
      <c r="AJ43" t="s">
        <v>97</v>
      </c>
      <c r="AK43" t="s">
        <v>98</v>
      </c>
      <c r="AL43" t="s">
        <v>99</v>
      </c>
      <c r="AM43" t="s">
        <v>114</v>
      </c>
      <c r="AN43" t="s">
        <v>100</v>
      </c>
      <c r="AO43" t="s">
        <v>101</v>
      </c>
      <c r="AP43">
        <v>61382.62</v>
      </c>
      <c r="AQ43">
        <v>267703109.99000001</v>
      </c>
      <c r="AR43">
        <v>48752.12</v>
      </c>
      <c r="AS43">
        <v>0</v>
      </c>
      <c r="AT43">
        <v>0</v>
      </c>
      <c r="AU43">
        <v>0</v>
      </c>
      <c r="AV43">
        <v>16844.714551789199</v>
      </c>
      <c r="AW43">
        <v>14604.149231723501</v>
      </c>
      <c r="AX43">
        <v>3.86238588105895</v>
      </c>
      <c r="AY43">
        <v>3.3486385075902199</v>
      </c>
      <c r="AZ43">
        <v>3.86238588105895</v>
      </c>
      <c r="BA43">
        <v>16844.714551789199</v>
      </c>
      <c r="BB43" t="s">
        <v>102</v>
      </c>
      <c r="BC43" t="s">
        <v>334</v>
      </c>
    </row>
    <row r="44" spans="1:55" x14ac:dyDescent="0.25">
      <c r="A44">
        <v>41</v>
      </c>
      <c r="B44" t="s">
        <v>71</v>
      </c>
      <c r="C44" t="s">
        <v>265</v>
      </c>
      <c r="D44" t="s">
        <v>284</v>
      </c>
      <c r="E44" t="s">
        <v>74</v>
      </c>
      <c r="F44" t="s">
        <v>285</v>
      </c>
      <c r="G44" t="s">
        <v>286</v>
      </c>
      <c r="H44" t="s">
        <v>239</v>
      </c>
      <c r="I44" t="s">
        <v>287</v>
      </c>
      <c r="J44" t="s">
        <v>78</v>
      </c>
      <c r="K44" t="s">
        <v>79</v>
      </c>
      <c r="L44" t="s">
        <v>80</v>
      </c>
      <c r="M44" t="s">
        <v>81</v>
      </c>
      <c r="N44" t="s">
        <v>288</v>
      </c>
      <c r="O44" t="s">
        <v>289</v>
      </c>
      <c r="P44" t="s">
        <v>84</v>
      </c>
      <c r="Q44" t="s">
        <v>235</v>
      </c>
      <c r="R44" t="s">
        <v>86</v>
      </c>
      <c r="S44" t="s">
        <v>290</v>
      </c>
      <c r="T44" t="s">
        <v>291</v>
      </c>
      <c r="U44" t="s">
        <v>89</v>
      </c>
      <c r="V44" t="s">
        <v>90</v>
      </c>
      <c r="W44" t="s">
        <v>91</v>
      </c>
      <c r="X44">
        <v>14820.48</v>
      </c>
      <c r="Y44">
        <v>14820.48</v>
      </c>
      <c r="Z44">
        <v>17619.2</v>
      </c>
      <c r="AA44">
        <v>1</v>
      </c>
      <c r="AB44" t="s">
        <v>92</v>
      </c>
      <c r="AC44" t="s">
        <v>145</v>
      </c>
      <c r="AD44" t="s">
        <v>145</v>
      </c>
      <c r="AE44" t="s">
        <v>146</v>
      </c>
      <c r="AF44" t="s">
        <v>239</v>
      </c>
      <c r="AG44" t="s">
        <v>292</v>
      </c>
      <c r="AH44" t="s">
        <v>96</v>
      </c>
      <c r="AI44" t="s">
        <v>137</v>
      </c>
      <c r="AJ44" t="s">
        <v>97</v>
      </c>
      <c r="AK44" t="s">
        <v>98</v>
      </c>
      <c r="AL44" t="s">
        <v>99</v>
      </c>
      <c r="AM44" t="s">
        <v>79</v>
      </c>
      <c r="AN44" t="s">
        <v>100</v>
      </c>
      <c r="AO44" t="s">
        <v>101</v>
      </c>
      <c r="AP44">
        <v>74784</v>
      </c>
      <c r="AQ44">
        <v>325991682.24000001</v>
      </c>
      <c r="AR44">
        <v>0</v>
      </c>
      <c r="AS44">
        <v>6850</v>
      </c>
      <c r="AT44">
        <v>270</v>
      </c>
      <c r="AU44">
        <v>0</v>
      </c>
      <c r="AV44">
        <v>21996.0272703718</v>
      </c>
      <c r="AW44">
        <v>18502.070595713802</v>
      </c>
      <c r="AX44">
        <v>5.0459904132659696</v>
      </c>
      <c r="AY44">
        <v>4.2444605884489599</v>
      </c>
      <c r="AZ44">
        <v>5.0459904132659696</v>
      </c>
      <c r="BA44">
        <v>21996.0272703718</v>
      </c>
      <c r="BB44" t="s">
        <v>102</v>
      </c>
      <c r="BC44" t="s">
        <v>334</v>
      </c>
    </row>
    <row r="45" spans="1:55" x14ac:dyDescent="0.25">
      <c r="A45">
        <v>42</v>
      </c>
      <c r="B45" t="s">
        <v>71</v>
      </c>
      <c r="C45" t="s">
        <v>265</v>
      </c>
      <c r="D45" t="s">
        <v>284</v>
      </c>
      <c r="E45" t="s">
        <v>74</v>
      </c>
      <c r="F45" t="s">
        <v>285</v>
      </c>
      <c r="G45" t="s">
        <v>293</v>
      </c>
      <c r="H45" t="s">
        <v>233</v>
      </c>
      <c r="I45" t="s">
        <v>294</v>
      </c>
      <c r="J45" t="s">
        <v>78</v>
      </c>
      <c r="K45" t="s">
        <v>79</v>
      </c>
      <c r="L45" t="s">
        <v>80</v>
      </c>
      <c r="M45" t="s">
        <v>81</v>
      </c>
      <c r="N45" t="s">
        <v>288</v>
      </c>
      <c r="O45" t="s">
        <v>289</v>
      </c>
      <c r="P45" t="s">
        <v>84</v>
      </c>
      <c r="Q45" t="s">
        <v>235</v>
      </c>
      <c r="R45" t="s">
        <v>86</v>
      </c>
      <c r="S45" t="s">
        <v>290</v>
      </c>
      <c r="T45" t="s">
        <v>295</v>
      </c>
      <c r="U45" t="s">
        <v>89</v>
      </c>
      <c r="V45" t="s">
        <v>90</v>
      </c>
      <c r="W45" t="s">
        <v>91</v>
      </c>
      <c r="X45">
        <v>15177.6</v>
      </c>
      <c r="Y45">
        <v>15177.6</v>
      </c>
      <c r="Z45">
        <v>18032</v>
      </c>
      <c r="AA45">
        <v>1</v>
      </c>
      <c r="AB45" t="s">
        <v>92</v>
      </c>
      <c r="AC45" t="s">
        <v>145</v>
      </c>
      <c r="AD45" t="s">
        <v>145</v>
      </c>
      <c r="AE45" t="s">
        <v>146</v>
      </c>
      <c r="AF45" t="s">
        <v>233</v>
      </c>
      <c r="AG45" t="s">
        <v>296</v>
      </c>
      <c r="AH45" t="s">
        <v>96</v>
      </c>
      <c r="AI45" t="s">
        <v>137</v>
      </c>
      <c r="AJ45" t="s">
        <v>97</v>
      </c>
      <c r="AK45" t="s">
        <v>98</v>
      </c>
      <c r="AL45" t="s">
        <v>99</v>
      </c>
      <c r="AM45" t="s">
        <v>79</v>
      </c>
      <c r="AN45" t="s">
        <v>100</v>
      </c>
      <c r="AO45" t="s">
        <v>101</v>
      </c>
      <c r="AP45">
        <v>171288.48999999001</v>
      </c>
      <c r="AQ45">
        <v>746665369.63999999</v>
      </c>
      <c r="AR45">
        <v>0</v>
      </c>
      <c r="AS45">
        <v>4200</v>
      </c>
      <c r="AT45">
        <v>800</v>
      </c>
      <c r="AU45">
        <v>0</v>
      </c>
      <c r="AV45">
        <v>49195.219905650403</v>
      </c>
      <c r="AW45">
        <v>41407.795565660999</v>
      </c>
      <c r="AX45">
        <v>11.285611032046599</v>
      </c>
      <c r="AY45">
        <v>9.4991398624661691</v>
      </c>
      <c r="AZ45">
        <v>11.285611032046599</v>
      </c>
      <c r="BA45">
        <v>49195.219905650403</v>
      </c>
      <c r="BB45" t="s">
        <v>102</v>
      </c>
      <c r="BC45" t="s">
        <v>334</v>
      </c>
    </row>
    <row r="46" spans="1:55" x14ac:dyDescent="0.25">
      <c r="A46">
        <v>43</v>
      </c>
      <c r="B46" t="s">
        <v>71</v>
      </c>
      <c r="C46" t="s">
        <v>265</v>
      </c>
      <c r="D46" t="s">
        <v>297</v>
      </c>
      <c r="E46" t="s">
        <v>74</v>
      </c>
      <c r="F46" t="s">
        <v>298</v>
      </c>
      <c r="G46" t="s">
        <v>299</v>
      </c>
      <c r="H46" t="s">
        <v>268</v>
      </c>
      <c r="I46" t="s">
        <v>300</v>
      </c>
      <c r="J46" t="s">
        <v>78</v>
      </c>
      <c r="K46" t="s">
        <v>79</v>
      </c>
      <c r="L46" t="s">
        <v>80</v>
      </c>
      <c r="M46" t="s">
        <v>81</v>
      </c>
      <c r="N46" t="s">
        <v>106</v>
      </c>
      <c r="O46" t="s">
        <v>107</v>
      </c>
      <c r="P46" t="s">
        <v>84</v>
      </c>
      <c r="Q46" t="s">
        <v>235</v>
      </c>
      <c r="R46" t="s">
        <v>86</v>
      </c>
      <c r="S46" t="s">
        <v>109</v>
      </c>
      <c r="T46" t="s">
        <v>222</v>
      </c>
      <c r="U46" t="s">
        <v>89</v>
      </c>
      <c r="V46" t="s">
        <v>90</v>
      </c>
      <c r="W46" t="s">
        <v>91</v>
      </c>
      <c r="X46">
        <v>15823.87</v>
      </c>
      <c r="Y46">
        <v>15823.87</v>
      </c>
      <c r="Z46">
        <v>18330.619999998999</v>
      </c>
      <c r="AA46">
        <v>1</v>
      </c>
      <c r="AB46" t="s">
        <v>92</v>
      </c>
      <c r="AC46" t="s">
        <v>93</v>
      </c>
      <c r="AD46" t="s">
        <v>111</v>
      </c>
      <c r="AE46" t="s">
        <v>146</v>
      </c>
      <c r="AF46" t="s">
        <v>262</v>
      </c>
      <c r="AG46" t="s">
        <v>301</v>
      </c>
      <c r="AH46" t="s">
        <v>96</v>
      </c>
      <c r="AI46" t="s">
        <v>128</v>
      </c>
      <c r="AJ46" t="s">
        <v>97</v>
      </c>
      <c r="AK46" t="s">
        <v>98</v>
      </c>
      <c r="AL46" t="s">
        <v>99</v>
      </c>
      <c r="AM46" t="s">
        <v>114</v>
      </c>
      <c r="AN46" t="s">
        <v>100</v>
      </c>
      <c r="AO46" t="s">
        <v>101</v>
      </c>
      <c r="AP46">
        <v>61131.75</v>
      </c>
      <c r="AQ46">
        <v>268643475.37</v>
      </c>
      <c r="AR46">
        <v>48555.73</v>
      </c>
      <c r="AS46">
        <v>0</v>
      </c>
      <c r="AT46">
        <v>0</v>
      </c>
      <c r="AU46">
        <v>0</v>
      </c>
      <c r="AV46">
        <v>16977.103285732301</v>
      </c>
      <c r="AW46">
        <v>14655.4494812513</v>
      </c>
      <c r="AX46">
        <v>3.8632616420635402</v>
      </c>
      <c r="AY46">
        <v>3.3349526639035298</v>
      </c>
      <c r="AZ46">
        <v>3.8632616420635402</v>
      </c>
      <c r="BA46">
        <v>16977.103285732301</v>
      </c>
      <c r="BB46" t="s">
        <v>102</v>
      </c>
      <c r="BC46" t="s">
        <v>334</v>
      </c>
    </row>
    <row r="47" spans="1:55" x14ac:dyDescent="0.25">
      <c r="A47">
        <v>44</v>
      </c>
      <c r="B47" t="s">
        <v>71</v>
      </c>
      <c r="C47" t="s">
        <v>265</v>
      </c>
      <c r="D47" t="s">
        <v>297</v>
      </c>
      <c r="E47" t="s">
        <v>74</v>
      </c>
      <c r="F47" t="s">
        <v>298</v>
      </c>
      <c r="G47" t="s">
        <v>302</v>
      </c>
      <c r="H47" t="s">
        <v>268</v>
      </c>
      <c r="I47" t="s">
        <v>303</v>
      </c>
      <c r="J47" t="s">
        <v>78</v>
      </c>
      <c r="K47" t="s">
        <v>79</v>
      </c>
      <c r="L47" t="s">
        <v>80</v>
      </c>
      <c r="M47" t="s">
        <v>81</v>
      </c>
      <c r="N47" t="s">
        <v>106</v>
      </c>
      <c r="O47" t="s">
        <v>107</v>
      </c>
      <c r="P47" t="s">
        <v>84</v>
      </c>
      <c r="Q47" t="s">
        <v>235</v>
      </c>
      <c r="R47" t="s">
        <v>86</v>
      </c>
      <c r="S47" t="s">
        <v>109</v>
      </c>
      <c r="T47" t="s">
        <v>222</v>
      </c>
      <c r="U47" t="s">
        <v>89</v>
      </c>
      <c r="V47" t="s">
        <v>90</v>
      </c>
      <c r="W47" t="s">
        <v>91</v>
      </c>
      <c r="X47">
        <v>16029.5</v>
      </c>
      <c r="Y47">
        <v>16029.5</v>
      </c>
      <c r="Z47">
        <v>18330.619999998999</v>
      </c>
      <c r="AA47">
        <v>1</v>
      </c>
      <c r="AB47" t="s">
        <v>92</v>
      </c>
      <c r="AC47" t="s">
        <v>145</v>
      </c>
      <c r="AD47" t="s">
        <v>111</v>
      </c>
      <c r="AE47" t="s">
        <v>146</v>
      </c>
      <c r="AF47" t="s">
        <v>262</v>
      </c>
      <c r="AG47" t="s">
        <v>304</v>
      </c>
      <c r="AH47" t="s">
        <v>96</v>
      </c>
      <c r="AI47" t="s">
        <v>137</v>
      </c>
      <c r="AJ47" t="s">
        <v>97</v>
      </c>
      <c r="AK47" t="s">
        <v>98</v>
      </c>
      <c r="AL47" t="s">
        <v>99</v>
      </c>
      <c r="AM47" t="s">
        <v>114</v>
      </c>
      <c r="AN47" t="s">
        <v>100</v>
      </c>
      <c r="AO47" t="s">
        <v>101</v>
      </c>
      <c r="AP47">
        <v>61884.36</v>
      </c>
      <c r="AQ47">
        <v>271950820.01999998</v>
      </c>
      <c r="AR47">
        <v>49144.91</v>
      </c>
      <c r="AS47">
        <v>0</v>
      </c>
      <c r="AT47">
        <v>0</v>
      </c>
      <c r="AU47">
        <v>0</v>
      </c>
      <c r="AV47">
        <v>16965.6458417293</v>
      </c>
      <c r="AW47">
        <v>14835.876801767499</v>
      </c>
      <c r="AX47">
        <v>3.8606544184160501</v>
      </c>
      <c r="AY47">
        <v>3.3760101949635799</v>
      </c>
      <c r="AZ47">
        <v>3.8606544184160501</v>
      </c>
      <c r="BA47">
        <v>16965.6458417293</v>
      </c>
      <c r="BB47" t="s">
        <v>102</v>
      </c>
      <c r="BC47" t="s">
        <v>334</v>
      </c>
    </row>
    <row r="48" spans="1:55" x14ac:dyDescent="0.25">
      <c r="A48">
        <v>45</v>
      </c>
      <c r="B48" t="s">
        <v>71</v>
      </c>
      <c r="C48" t="s">
        <v>265</v>
      </c>
      <c r="D48" t="s">
        <v>218</v>
      </c>
      <c r="E48" t="s">
        <v>74</v>
      </c>
      <c r="F48" t="s">
        <v>305</v>
      </c>
      <c r="G48" t="s">
        <v>306</v>
      </c>
      <c r="H48" t="s">
        <v>268</v>
      </c>
      <c r="I48" t="s">
        <v>307</v>
      </c>
      <c r="J48" t="s">
        <v>78</v>
      </c>
      <c r="K48" t="s">
        <v>79</v>
      </c>
      <c r="L48" t="s">
        <v>80</v>
      </c>
      <c r="M48" t="s">
        <v>81</v>
      </c>
      <c r="N48" t="s">
        <v>106</v>
      </c>
      <c r="O48" t="s">
        <v>107</v>
      </c>
      <c r="P48" t="s">
        <v>84</v>
      </c>
      <c r="Q48" t="s">
        <v>235</v>
      </c>
      <c r="R48" t="s">
        <v>86</v>
      </c>
      <c r="S48" t="s">
        <v>109</v>
      </c>
      <c r="T48" t="s">
        <v>125</v>
      </c>
      <c r="U48" t="s">
        <v>89</v>
      </c>
      <c r="V48" t="s">
        <v>90</v>
      </c>
      <c r="W48" t="s">
        <v>91</v>
      </c>
      <c r="X48">
        <v>15686.79</v>
      </c>
      <c r="Y48">
        <v>15686.79</v>
      </c>
      <c r="Z48">
        <v>18330.619999998999</v>
      </c>
      <c r="AA48">
        <v>1</v>
      </c>
      <c r="AB48" t="s">
        <v>92</v>
      </c>
      <c r="AC48" t="s">
        <v>145</v>
      </c>
      <c r="AD48" t="s">
        <v>111</v>
      </c>
      <c r="AE48" t="s">
        <v>146</v>
      </c>
      <c r="AF48" t="s">
        <v>268</v>
      </c>
      <c r="AG48" t="s">
        <v>308</v>
      </c>
      <c r="AH48" t="s">
        <v>96</v>
      </c>
      <c r="AI48" t="s">
        <v>128</v>
      </c>
      <c r="AJ48" t="s">
        <v>97</v>
      </c>
      <c r="AK48" t="s">
        <v>98</v>
      </c>
      <c r="AL48" t="s">
        <v>99</v>
      </c>
      <c r="AM48" t="s">
        <v>114</v>
      </c>
      <c r="AN48" t="s">
        <v>100</v>
      </c>
      <c r="AO48" t="s">
        <v>101</v>
      </c>
      <c r="AP48">
        <v>60629.32</v>
      </c>
      <c r="AQ48">
        <v>265230235.84999999</v>
      </c>
      <c r="AR48">
        <v>48162.239999999001</v>
      </c>
      <c r="AS48">
        <v>0</v>
      </c>
      <c r="AT48">
        <v>0</v>
      </c>
      <c r="AU48">
        <v>0</v>
      </c>
      <c r="AV48">
        <v>16907.871900497201</v>
      </c>
      <c r="AW48">
        <v>14469.245221929999</v>
      </c>
      <c r="AX48">
        <v>3.8649921366959101</v>
      </c>
      <c r="AY48">
        <v>3.3075433345955201</v>
      </c>
      <c r="AZ48">
        <v>3.8649921366959101</v>
      </c>
      <c r="BA48">
        <v>16907.871900497201</v>
      </c>
      <c r="BB48" t="s">
        <v>102</v>
      </c>
      <c r="BC48" t="s">
        <v>334</v>
      </c>
    </row>
    <row r="49" spans="1:55" x14ac:dyDescent="0.25">
      <c r="A49">
        <v>46</v>
      </c>
      <c r="B49" t="s">
        <v>71</v>
      </c>
      <c r="C49" t="s">
        <v>265</v>
      </c>
      <c r="D49" t="s">
        <v>115</v>
      </c>
      <c r="E49" t="s">
        <v>74</v>
      </c>
      <c r="F49" t="s">
        <v>309</v>
      </c>
      <c r="G49" t="s">
        <v>310</v>
      </c>
      <c r="H49" t="s">
        <v>268</v>
      </c>
      <c r="I49" t="s">
        <v>311</v>
      </c>
      <c r="J49" t="s">
        <v>78</v>
      </c>
      <c r="K49" t="s">
        <v>79</v>
      </c>
      <c r="L49" t="s">
        <v>80</v>
      </c>
      <c r="M49" t="s">
        <v>81</v>
      </c>
      <c r="N49" t="s">
        <v>106</v>
      </c>
      <c r="O49" t="s">
        <v>107</v>
      </c>
      <c r="P49" t="s">
        <v>84</v>
      </c>
      <c r="Q49" t="s">
        <v>235</v>
      </c>
      <c r="R49" t="s">
        <v>86</v>
      </c>
      <c r="S49" t="s">
        <v>109</v>
      </c>
      <c r="T49" t="s">
        <v>125</v>
      </c>
      <c r="U49" t="s">
        <v>89</v>
      </c>
      <c r="V49" t="s">
        <v>90</v>
      </c>
      <c r="W49" t="s">
        <v>91</v>
      </c>
      <c r="X49">
        <v>15686.79</v>
      </c>
      <c r="Y49">
        <v>15686.79</v>
      </c>
      <c r="Z49">
        <v>18330.619999998999</v>
      </c>
      <c r="AA49">
        <v>1</v>
      </c>
      <c r="AB49" t="s">
        <v>92</v>
      </c>
      <c r="AC49" t="s">
        <v>145</v>
      </c>
      <c r="AD49" t="s">
        <v>111</v>
      </c>
      <c r="AE49" t="s">
        <v>146</v>
      </c>
      <c r="AF49" t="s">
        <v>268</v>
      </c>
      <c r="AG49" t="s">
        <v>312</v>
      </c>
      <c r="AH49" t="s">
        <v>96</v>
      </c>
      <c r="AI49" t="s">
        <v>137</v>
      </c>
      <c r="AJ49" t="s">
        <v>97</v>
      </c>
      <c r="AK49" t="s">
        <v>98</v>
      </c>
      <c r="AL49" t="s">
        <v>99</v>
      </c>
      <c r="AM49" t="s">
        <v>114</v>
      </c>
      <c r="AN49" t="s">
        <v>100</v>
      </c>
      <c r="AO49" t="s">
        <v>101</v>
      </c>
      <c r="AP49">
        <v>60630.01</v>
      </c>
      <c r="AQ49">
        <v>265616436</v>
      </c>
      <c r="AR49">
        <v>48162.93</v>
      </c>
      <c r="AS49">
        <v>0</v>
      </c>
      <c r="AT49">
        <v>0</v>
      </c>
      <c r="AU49">
        <v>0</v>
      </c>
      <c r="AV49">
        <v>16932.491351002998</v>
      </c>
      <c r="AW49">
        <v>14490.313802807201</v>
      </c>
      <c r="AX49">
        <v>3.86503612275042</v>
      </c>
      <c r="AY49">
        <v>3.30758097653016</v>
      </c>
      <c r="AZ49">
        <v>3.86503612275042</v>
      </c>
      <c r="BA49">
        <v>16932.491351002998</v>
      </c>
      <c r="BB49" t="s">
        <v>102</v>
      </c>
      <c r="BC49" t="s">
        <v>334</v>
      </c>
    </row>
    <row r="50" spans="1:55" x14ac:dyDescent="0.25">
      <c r="A50">
        <v>47</v>
      </c>
      <c r="B50" t="s">
        <v>71</v>
      </c>
      <c r="C50" t="s">
        <v>265</v>
      </c>
      <c r="D50" t="s">
        <v>115</v>
      </c>
      <c r="E50" t="s">
        <v>74</v>
      </c>
      <c r="F50" t="s">
        <v>309</v>
      </c>
      <c r="G50" t="s">
        <v>313</v>
      </c>
      <c r="H50" t="s">
        <v>268</v>
      </c>
      <c r="I50" t="s">
        <v>314</v>
      </c>
      <c r="J50" t="s">
        <v>78</v>
      </c>
      <c r="K50" t="s">
        <v>79</v>
      </c>
      <c r="L50" t="s">
        <v>80</v>
      </c>
      <c r="M50" t="s">
        <v>81</v>
      </c>
      <c r="N50" t="s">
        <v>106</v>
      </c>
      <c r="O50" t="s">
        <v>107</v>
      </c>
      <c r="P50" t="s">
        <v>84</v>
      </c>
      <c r="Q50" t="s">
        <v>235</v>
      </c>
      <c r="R50" t="s">
        <v>86</v>
      </c>
      <c r="S50" t="s">
        <v>109</v>
      </c>
      <c r="T50" t="s">
        <v>222</v>
      </c>
      <c r="U50" t="s">
        <v>89</v>
      </c>
      <c r="V50" t="s">
        <v>90</v>
      </c>
      <c r="W50" t="s">
        <v>91</v>
      </c>
      <c r="X50">
        <v>15686.79</v>
      </c>
      <c r="Y50">
        <v>15686.79</v>
      </c>
      <c r="Z50">
        <v>18330.619999998999</v>
      </c>
      <c r="AA50">
        <v>1</v>
      </c>
      <c r="AB50" t="s">
        <v>92</v>
      </c>
      <c r="AC50" t="s">
        <v>93</v>
      </c>
      <c r="AD50" t="s">
        <v>111</v>
      </c>
      <c r="AE50" t="s">
        <v>146</v>
      </c>
      <c r="AF50" t="s">
        <v>268</v>
      </c>
      <c r="AG50" t="s">
        <v>315</v>
      </c>
      <c r="AH50" t="s">
        <v>96</v>
      </c>
      <c r="AI50" t="s">
        <v>137</v>
      </c>
      <c r="AJ50" t="s">
        <v>97</v>
      </c>
      <c r="AK50" t="s">
        <v>98</v>
      </c>
      <c r="AL50" t="s">
        <v>99</v>
      </c>
      <c r="AM50" t="s">
        <v>114</v>
      </c>
      <c r="AN50" t="s">
        <v>100</v>
      </c>
      <c r="AO50" t="s">
        <v>101</v>
      </c>
      <c r="AP50">
        <v>60630.01</v>
      </c>
      <c r="AQ50">
        <v>265616436</v>
      </c>
      <c r="AR50">
        <v>48162.93</v>
      </c>
      <c r="AS50">
        <v>0</v>
      </c>
      <c r="AT50">
        <v>0</v>
      </c>
      <c r="AU50">
        <v>0</v>
      </c>
      <c r="AV50">
        <v>16932.491351002998</v>
      </c>
      <c r="AW50">
        <v>14490.313802807201</v>
      </c>
      <c r="AX50">
        <v>3.86503612275042</v>
      </c>
      <c r="AY50">
        <v>3.30758097653016</v>
      </c>
      <c r="AZ50">
        <v>3.86503612275042</v>
      </c>
      <c r="BA50">
        <v>16932.491351002998</v>
      </c>
      <c r="BB50" t="s">
        <v>102</v>
      </c>
      <c r="BC50" t="s">
        <v>334</v>
      </c>
    </row>
    <row r="51" spans="1:55" x14ac:dyDescent="0.25">
      <c r="A51">
        <v>48</v>
      </c>
      <c r="B51" t="s">
        <v>71</v>
      </c>
      <c r="C51" t="s">
        <v>265</v>
      </c>
      <c r="D51" t="s">
        <v>115</v>
      </c>
      <c r="E51" t="s">
        <v>74</v>
      </c>
      <c r="F51" t="s">
        <v>309</v>
      </c>
      <c r="G51" t="s">
        <v>316</v>
      </c>
      <c r="H51" t="s">
        <v>268</v>
      </c>
      <c r="I51" t="s">
        <v>317</v>
      </c>
      <c r="J51" t="s">
        <v>78</v>
      </c>
      <c r="K51" t="s">
        <v>79</v>
      </c>
      <c r="L51" t="s">
        <v>80</v>
      </c>
      <c r="M51" t="s">
        <v>81</v>
      </c>
      <c r="N51" t="s">
        <v>106</v>
      </c>
      <c r="O51" t="s">
        <v>107</v>
      </c>
      <c r="P51" t="s">
        <v>84</v>
      </c>
      <c r="Q51" t="s">
        <v>235</v>
      </c>
      <c r="R51" t="s">
        <v>86</v>
      </c>
      <c r="S51" t="s">
        <v>318</v>
      </c>
      <c r="T51" t="s">
        <v>125</v>
      </c>
      <c r="U51" t="s">
        <v>89</v>
      </c>
      <c r="V51" t="s">
        <v>90</v>
      </c>
      <c r="W51" t="s">
        <v>91</v>
      </c>
      <c r="X51">
        <v>15686.78</v>
      </c>
      <c r="Y51">
        <v>15686.78</v>
      </c>
      <c r="Z51">
        <v>18330.619999998999</v>
      </c>
      <c r="AA51">
        <v>1</v>
      </c>
      <c r="AB51" t="s">
        <v>92</v>
      </c>
      <c r="AC51" t="s">
        <v>111</v>
      </c>
      <c r="AD51" t="s">
        <v>111</v>
      </c>
      <c r="AE51" t="s">
        <v>146</v>
      </c>
      <c r="AF51" t="s">
        <v>268</v>
      </c>
      <c r="AG51" t="s">
        <v>319</v>
      </c>
      <c r="AH51" t="s">
        <v>96</v>
      </c>
      <c r="AI51" t="s">
        <v>137</v>
      </c>
      <c r="AJ51" t="s">
        <v>97</v>
      </c>
      <c r="AK51" t="s">
        <v>98</v>
      </c>
      <c r="AL51" t="s">
        <v>99</v>
      </c>
      <c r="AM51" t="s">
        <v>114</v>
      </c>
      <c r="AN51" t="s">
        <v>100</v>
      </c>
      <c r="AO51" t="s">
        <v>101</v>
      </c>
      <c r="AP51">
        <v>60630</v>
      </c>
      <c r="AQ51">
        <v>265616392.19999999</v>
      </c>
      <c r="AR51">
        <v>48162.93</v>
      </c>
      <c r="AS51">
        <v>0</v>
      </c>
      <c r="AT51">
        <v>0</v>
      </c>
      <c r="AU51">
        <v>0</v>
      </c>
      <c r="AV51">
        <v>16932.499352958301</v>
      </c>
      <c r="AW51">
        <v>14490.3114133627</v>
      </c>
      <c r="AX51">
        <v>3.8650379491520899</v>
      </c>
      <c r="AY51">
        <v>3.30758043099488</v>
      </c>
      <c r="AZ51">
        <v>3.8650379491520899</v>
      </c>
      <c r="BA51">
        <v>16932.499352958301</v>
      </c>
      <c r="BB51" t="s">
        <v>102</v>
      </c>
      <c r="BC51" t="s">
        <v>334</v>
      </c>
    </row>
  </sheetData>
  <pageMargins left="0.75" right="0.75" top="1" bottom="1" header="0.5" footer="0.5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2AE1-1126-4897-B23D-3A1077BFF704}">
  <dimension ref="A1:F42"/>
  <sheetViews>
    <sheetView showGridLines="0" tabSelected="1" workbookViewId="0">
      <selection activeCell="C9" sqref="C9"/>
    </sheetView>
  </sheetViews>
  <sheetFormatPr baseColWidth="10" defaultRowHeight="15" x14ac:dyDescent="0.25"/>
  <cols>
    <col min="1" max="1" width="24.140625" bestFit="1" customWidth="1"/>
    <col min="2" max="2" width="27.140625" bestFit="1" customWidth="1"/>
    <col min="3" max="3" width="35.7109375" customWidth="1"/>
    <col min="4" max="4" width="12" bestFit="1" customWidth="1"/>
    <col min="5" max="5" width="36" customWidth="1"/>
    <col min="6" max="6" width="10.7109375" bestFit="1" customWidth="1"/>
    <col min="7" max="7" width="6.140625" bestFit="1" customWidth="1"/>
    <col min="8" max="8" width="15.5703125" bestFit="1" customWidth="1"/>
    <col min="9" max="9" width="8.140625" bestFit="1" customWidth="1"/>
    <col min="10" max="10" width="58.5703125" bestFit="1" customWidth="1"/>
    <col min="11" max="11" width="37.140625" bestFit="1" customWidth="1"/>
    <col min="12" max="12" width="12.5703125" bestFit="1" customWidth="1"/>
  </cols>
  <sheetData>
    <row r="1" spans="1:6" x14ac:dyDescent="0.25">
      <c r="A1" s="45" t="s">
        <v>338</v>
      </c>
      <c r="B1" s="45"/>
      <c r="C1" s="45"/>
      <c r="E1" s="45" t="s">
        <v>340</v>
      </c>
      <c r="F1" s="45"/>
    </row>
    <row r="2" spans="1:6" x14ac:dyDescent="0.25">
      <c r="A2" s="24" t="s">
        <v>320</v>
      </c>
      <c r="B2" t="s">
        <v>321</v>
      </c>
      <c r="C2" s="44" t="s">
        <v>344</v>
      </c>
      <c r="E2" s="24" t="s">
        <v>324</v>
      </c>
      <c r="F2" t="s">
        <v>325</v>
      </c>
    </row>
    <row r="3" spans="1:6" x14ac:dyDescent="0.25">
      <c r="A3" s="25" t="s">
        <v>107</v>
      </c>
      <c r="B3" s="27">
        <v>553558.32999999879</v>
      </c>
      <c r="C3" s="41">
        <v>4.7069386215608002</v>
      </c>
      <c r="E3" s="25" t="s">
        <v>289</v>
      </c>
      <c r="F3" s="27">
        <v>29998.080000000002</v>
      </c>
    </row>
    <row r="4" spans="1:6" x14ac:dyDescent="0.25">
      <c r="A4" s="25" t="s">
        <v>289</v>
      </c>
      <c r="B4" s="27">
        <v>29998.080000000002</v>
      </c>
      <c r="C4" s="41">
        <v>8.1658007226562841</v>
      </c>
      <c r="E4" s="26" t="s">
        <v>290</v>
      </c>
      <c r="F4" s="27">
        <v>29998.080000000002</v>
      </c>
    </row>
    <row r="5" spans="1:6" x14ac:dyDescent="0.25">
      <c r="A5" s="25" t="s">
        <v>83</v>
      </c>
      <c r="B5" s="31">
        <v>6480</v>
      </c>
      <c r="C5" s="41">
        <v>12.063999999999998</v>
      </c>
      <c r="E5" s="25" t="s">
        <v>161</v>
      </c>
      <c r="F5" s="31">
        <v>1920</v>
      </c>
    </row>
    <row r="6" spans="1:6" x14ac:dyDescent="0.25">
      <c r="A6" s="25" t="s">
        <v>161</v>
      </c>
      <c r="B6" s="31">
        <v>1920</v>
      </c>
      <c r="C6" s="41">
        <v>9.1560000000000006</v>
      </c>
      <c r="E6" s="26" t="s">
        <v>162</v>
      </c>
      <c r="F6" s="31">
        <v>1920</v>
      </c>
    </row>
    <row r="7" spans="1:6" x14ac:dyDescent="0.25">
      <c r="A7" s="25" t="s">
        <v>326</v>
      </c>
      <c r="B7" s="27">
        <v>591956.40999999898</v>
      </c>
      <c r="C7" s="27">
        <v>5.7101072147446814</v>
      </c>
      <c r="E7" s="25" t="s">
        <v>83</v>
      </c>
      <c r="F7" s="31">
        <v>6480</v>
      </c>
    </row>
    <row r="8" spans="1:6" x14ac:dyDescent="0.25">
      <c r="A8" s="25"/>
      <c r="B8" s="27"/>
      <c r="C8" s="27"/>
      <c r="E8" s="26" t="s">
        <v>87</v>
      </c>
      <c r="F8" s="31">
        <v>6480</v>
      </c>
    </row>
    <row r="9" spans="1:6" x14ac:dyDescent="0.25">
      <c r="A9" s="45" t="s">
        <v>341</v>
      </c>
      <c r="B9" s="45"/>
      <c r="C9" s="27"/>
      <c r="E9" s="25" t="s">
        <v>107</v>
      </c>
      <c r="F9" s="27">
        <v>553558.32999999868</v>
      </c>
    </row>
    <row r="10" spans="1:6" x14ac:dyDescent="0.25">
      <c r="A10" s="24" t="s">
        <v>322</v>
      </c>
      <c r="B10" t="s">
        <v>323</v>
      </c>
      <c r="E10" s="26" t="s">
        <v>252</v>
      </c>
      <c r="F10" s="27">
        <v>54047.8</v>
      </c>
    </row>
    <row r="11" spans="1:6" x14ac:dyDescent="0.25">
      <c r="A11" s="25" t="s">
        <v>109</v>
      </c>
      <c r="B11" s="27">
        <v>471618.30999999878</v>
      </c>
      <c r="E11" s="26" t="s">
        <v>318</v>
      </c>
      <c r="F11" s="27">
        <v>15686.78</v>
      </c>
    </row>
    <row r="12" spans="1:6" x14ac:dyDescent="0.25">
      <c r="A12" s="25" t="s">
        <v>252</v>
      </c>
      <c r="B12" s="27">
        <v>54047.8</v>
      </c>
      <c r="E12" s="26" t="s">
        <v>109</v>
      </c>
      <c r="F12" s="27">
        <v>471618.30999999878</v>
      </c>
    </row>
    <row r="13" spans="1:6" x14ac:dyDescent="0.25">
      <c r="A13" s="25" t="s">
        <v>290</v>
      </c>
      <c r="B13" s="27">
        <v>29998.080000000002</v>
      </c>
      <c r="E13" s="26" t="s">
        <v>241</v>
      </c>
      <c r="F13" s="27">
        <v>12205.44</v>
      </c>
    </row>
    <row r="14" spans="1:6" x14ac:dyDescent="0.25">
      <c r="A14" s="25" t="s">
        <v>318</v>
      </c>
      <c r="B14" s="27">
        <v>15686.78</v>
      </c>
      <c r="E14" s="25" t="s">
        <v>326</v>
      </c>
      <c r="F14" s="27">
        <v>591956.40999999875</v>
      </c>
    </row>
    <row r="15" spans="1:6" x14ac:dyDescent="0.25">
      <c r="A15" s="25" t="s">
        <v>241</v>
      </c>
      <c r="B15" s="27">
        <v>12205.44</v>
      </c>
    </row>
    <row r="16" spans="1:6" x14ac:dyDescent="0.25">
      <c r="A16" s="25" t="s">
        <v>87</v>
      </c>
      <c r="B16" s="27">
        <v>6480</v>
      </c>
    </row>
    <row r="17" spans="1:4" x14ac:dyDescent="0.25">
      <c r="A17" s="25" t="s">
        <v>162</v>
      </c>
      <c r="B17" s="31">
        <v>1920</v>
      </c>
    </row>
    <row r="18" spans="1:4" x14ac:dyDescent="0.25">
      <c r="A18" s="25" t="s">
        <v>326</v>
      </c>
      <c r="B18" s="27">
        <v>591956.40999999875</v>
      </c>
    </row>
    <row r="19" spans="1:4" x14ac:dyDescent="0.25">
      <c r="A19" s="25"/>
      <c r="B19" s="27"/>
    </row>
    <row r="20" spans="1:4" x14ac:dyDescent="0.25">
      <c r="A20" s="45" t="s">
        <v>339</v>
      </c>
      <c r="B20" s="45"/>
      <c r="C20" s="45"/>
      <c r="D20" s="45"/>
    </row>
    <row r="21" spans="1:4" x14ac:dyDescent="0.25">
      <c r="A21" s="33" t="s">
        <v>327</v>
      </c>
      <c r="B21" s="33" t="s">
        <v>322</v>
      </c>
      <c r="C21" s="34" t="s">
        <v>325</v>
      </c>
      <c r="D21" s="33" t="s">
        <v>328</v>
      </c>
    </row>
    <row r="22" spans="1:4" x14ac:dyDescent="0.25">
      <c r="A22" s="28" t="str">
        <f>A6</f>
        <v>HMVE SAS</v>
      </c>
      <c r="B22" s="28" t="str">
        <f>A11</f>
        <v>ELITE EXPORTS INTERNATIONAL INC Y/O ELITE BLU PRODUCE INC</v>
      </c>
      <c r="C22" s="37">
        <f>GETPIVOTDATA("Peso en kilos netos",$A$10,"Razón social del importador","ELITE EXPORTS INTERNATIONAL INC Y/O ELITE BLU PRODUCE INC")+GETPIVOTDATA("Peso en kilos netos",$A$10,"Razón social del importador","ELITE EXPORTS INTERNATIONAL INC / ELITE BLU PRODUCE INC")+GETPIVOTDATA("Peso en kilos netos",$A$10,"Razón social del importador","ELITE EXPORTS INTERNATIONAL INC Y/O ELITE BLU PRODUCE")+GETPIVOTDATA("Peso en kilos netos",$A$10,"Razón social del importador","ELITE EXPORTS INTERNATIONAL Y/O ELITE BLU PRODUCE INC")</f>
        <v>553558.32999999879</v>
      </c>
      <c r="D22" s="35" cm="1">
        <f t="array" ref="D22:D25">C22:C25/C26</f>
        <v>0.93513360215155028</v>
      </c>
    </row>
    <row r="23" spans="1:4" x14ac:dyDescent="0.25">
      <c r="A23" s="28" t="s">
        <v>289</v>
      </c>
      <c r="B23" s="28" t="str">
        <f>A13</f>
        <v>DRISCOLLS INC.</v>
      </c>
      <c r="C23" s="37">
        <f>GETPIVOTDATA("Peso en kilos netos",$A$10,"Razón social del importador","DRISCOLLS INC.")</f>
        <v>29998.080000000002</v>
      </c>
      <c r="D23" s="35">
        <v>5.0676163807399373E-2</v>
      </c>
    </row>
    <row r="24" spans="1:4" x14ac:dyDescent="0.25">
      <c r="A24" s="28" t="str">
        <f>A5</f>
        <v>NAU GROUP SAS</v>
      </c>
      <c r="B24" s="28" t="str">
        <f>A16</f>
        <v>YAHVE FRESH PRODUCE CORP</v>
      </c>
      <c r="C24" s="37">
        <f>GETPIVOTDATA("Peso en kilos netos",$A$10,"Razón social del importador","YAHVE FRESH PRODUCE CORP")</f>
        <v>6480</v>
      </c>
      <c r="D24" s="35">
        <v>1.0946751974524634E-2</v>
      </c>
    </row>
    <row r="25" spans="1:4" x14ac:dyDescent="0.25">
      <c r="A25" s="28" t="str">
        <f>A4</f>
        <v>BERRY LIFE SAS</v>
      </c>
      <c r="B25" s="28" t="str">
        <f>A17</f>
        <v>AJ TRUCCO INC</v>
      </c>
      <c r="C25" s="37">
        <f>GETPIVOTDATA("Peso en kilos netos",$A$10,"Razón social del importador","AJ TRUCCO INC")</f>
        <v>1920</v>
      </c>
      <c r="D25" s="35">
        <v>3.2434820665258172E-3</v>
      </c>
    </row>
    <row r="26" spans="1:4" x14ac:dyDescent="0.25">
      <c r="A26" s="42" t="s">
        <v>326</v>
      </c>
      <c r="B26" s="43"/>
      <c r="C26" s="38">
        <f>SUM(C22:C25)</f>
        <v>591956.40999999875</v>
      </c>
      <c r="D26" s="36">
        <f>SUM(D22:D25)</f>
        <v>1.0000000000000002</v>
      </c>
    </row>
    <row r="28" spans="1:4" x14ac:dyDescent="0.25">
      <c r="A28" s="45" t="s">
        <v>342</v>
      </c>
      <c r="B28" s="45"/>
      <c r="C28" s="45"/>
    </row>
    <row r="29" spans="1:4" x14ac:dyDescent="0.25">
      <c r="A29" s="40" t="s">
        <v>329</v>
      </c>
      <c r="B29" s="32" t="s">
        <v>325</v>
      </c>
      <c r="C29" s="32" t="s">
        <v>328</v>
      </c>
    </row>
    <row r="30" spans="1:4" x14ac:dyDescent="0.25">
      <c r="A30" s="25" t="s">
        <v>146</v>
      </c>
      <c r="B30" s="27">
        <v>356646.12999999902</v>
      </c>
      <c r="C30" s="39">
        <v>0.60248714934939152</v>
      </c>
    </row>
    <row r="31" spans="1:4" x14ac:dyDescent="0.25">
      <c r="A31" s="25" t="s">
        <v>126</v>
      </c>
      <c r="B31" s="27">
        <v>176145.84</v>
      </c>
      <c r="C31" s="39">
        <v>0.297565558923503</v>
      </c>
    </row>
    <row r="32" spans="1:4" x14ac:dyDescent="0.25">
      <c r="A32" s="25" t="s">
        <v>93</v>
      </c>
      <c r="B32" s="27">
        <v>59164.4399999999</v>
      </c>
      <c r="C32" s="39">
        <v>9.9947291727105383E-2</v>
      </c>
    </row>
    <row r="33" spans="1:5" x14ac:dyDescent="0.25">
      <c r="A33" s="25" t="s">
        <v>326</v>
      </c>
      <c r="B33" s="27">
        <v>591956.40999999898</v>
      </c>
      <c r="C33" s="39">
        <v>1</v>
      </c>
    </row>
    <row r="35" spans="1:5" x14ac:dyDescent="0.25">
      <c r="A35" s="45" t="s">
        <v>343</v>
      </c>
      <c r="B35" s="45"/>
      <c r="C35" s="45"/>
      <c r="D35" s="45"/>
      <c r="E35" s="45"/>
    </row>
    <row r="36" spans="1:5" x14ac:dyDescent="0.25">
      <c r="A36" s="24" t="s">
        <v>336</v>
      </c>
      <c r="B36" s="40" t="s">
        <v>335</v>
      </c>
    </row>
    <row r="37" spans="1:5" x14ac:dyDescent="0.25">
      <c r="A37" s="24" t="s">
        <v>337</v>
      </c>
      <c r="B37" t="s">
        <v>126</v>
      </c>
      <c r="C37" t="s">
        <v>93</v>
      </c>
      <c r="D37" t="s">
        <v>146</v>
      </c>
      <c r="E37" t="s">
        <v>326</v>
      </c>
    </row>
    <row r="38" spans="1:5" x14ac:dyDescent="0.25">
      <c r="A38" s="25" t="s">
        <v>331</v>
      </c>
      <c r="B38" s="31"/>
      <c r="C38" s="31">
        <v>8400</v>
      </c>
      <c r="D38" s="31"/>
      <c r="E38" s="31">
        <v>8400</v>
      </c>
    </row>
    <row r="39" spans="1:5" x14ac:dyDescent="0.25">
      <c r="A39" s="25" t="s">
        <v>334</v>
      </c>
      <c r="B39" s="31"/>
      <c r="C39" s="31"/>
      <c r="D39" s="27">
        <v>294107.88999999902</v>
      </c>
      <c r="E39" s="27">
        <v>294107.88999999902</v>
      </c>
    </row>
    <row r="40" spans="1:5" x14ac:dyDescent="0.25">
      <c r="A40" s="25" t="s">
        <v>332</v>
      </c>
      <c r="B40" s="31"/>
      <c r="C40" s="27">
        <v>50764.4399999999</v>
      </c>
      <c r="D40" s="31"/>
      <c r="E40" s="27">
        <v>50764.4399999999</v>
      </c>
    </row>
    <row r="41" spans="1:5" x14ac:dyDescent="0.25">
      <c r="A41" s="25" t="s">
        <v>333</v>
      </c>
      <c r="B41" s="27">
        <v>176145.84</v>
      </c>
      <c r="C41" s="31"/>
      <c r="D41" s="27">
        <v>62538.239999999998</v>
      </c>
      <c r="E41" s="27">
        <v>238684.08</v>
      </c>
    </row>
    <row r="42" spans="1:5" x14ac:dyDescent="0.25">
      <c r="A42" s="25" t="s">
        <v>326</v>
      </c>
      <c r="B42" s="27">
        <v>176145.84</v>
      </c>
      <c r="C42" s="27">
        <v>59164.4399999999</v>
      </c>
      <c r="D42" s="27">
        <v>356646.12999999902</v>
      </c>
      <c r="E42" s="27">
        <v>591956.40999999887</v>
      </c>
    </row>
  </sheetData>
  <mergeCells count="7">
    <mergeCell ref="A28:C28"/>
    <mergeCell ref="A35:E35"/>
    <mergeCell ref="A1:C1"/>
    <mergeCell ref="A26:B26"/>
    <mergeCell ref="A20:D20"/>
    <mergeCell ref="E1:F1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2024</vt:lpstr>
      <vt:lpstr>Datos 2024</vt:lpstr>
      <vt:lpstr>Análisis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2015-06-09T19:20:15Z</dcterms:created>
  <dcterms:modified xsi:type="dcterms:W3CDTF">2025-03-23T15:52:08Z</dcterms:modified>
</cp:coreProperties>
</file>